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ФЕР'!$23:$23</definedName>
    <definedName name="_xlnm.Print_Area" localSheetId="0">'Смета 12 гр. по ФЕР'!$A$1:$L$148</definedName>
  </definedNames>
  <calcPr calcId="145621"/>
</workbook>
</file>

<file path=xl/calcChain.xml><?xml version="1.0" encoding="utf-8"?>
<calcChain xmlns="http://schemas.openxmlformats.org/spreadsheetml/2006/main">
  <c r="AE105" i="6" l="1"/>
  <c r="AE53" i="6"/>
  <c r="I146" i="6"/>
  <c r="I143" i="6"/>
  <c r="D146" i="6"/>
  <c r="D143" i="6"/>
  <c r="L137" i="6"/>
  <c r="Q137" i="6" s="1"/>
  <c r="G137" i="6"/>
  <c r="O137" i="6" s="1"/>
  <c r="Z137" i="6"/>
  <c r="Y137" i="6"/>
  <c r="X137" i="6"/>
  <c r="W137" i="6"/>
  <c r="L136" i="6"/>
  <c r="G136" i="6"/>
  <c r="E136" i="6"/>
  <c r="K135" i="6"/>
  <c r="J137" i="6" s="1"/>
  <c r="P137" i="6" s="1"/>
  <c r="J135" i="6"/>
  <c r="R135" i="6"/>
  <c r="H135" i="6"/>
  <c r="G135" i="6"/>
  <c r="F135" i="6"/>
  <c r="V134" i="6"/>
  <c r="T134" i="6"/>
  <c r="U134" i="6"/>
  <c r="S134" i="6"/>
  <c r="F134" i="6"/>
  <c r="E134" i="6"/>
  <c r="D134" i="6"/>
  <c r="I134" i="6"/>
  <c r="C134" i="6"/>
  <c r="B134" i="6"/>
  <c r="A133" i="6"/>
  <c r="L131" i="6"/>
  <c r="Q131" i="6" s="1"/>
  <c r="Z131" i="6"/>
  <c r="Y131" i="6"/>
  <c r="X131" i="6"/>
  <c r="L130" i="6"/>
  <c r="G130" i="6"/>
  <c r="E130" i="6"/>
  <c r="K129" i="6"/>
  <c r="J131" i="6" s="1"/>
  <c r="P131" i="6" s="1"/>
  <c r="J129" i="6"/>
  <c r="H129" i="6"/>
  <c r="G131" i="6" s="1"/>
  <c r="O131" i="6" s="1"/>
  <c r="G129" i="6"/>
  <c r="F129" i="6"/>
  <c r="V128" i="6"/>
  <c r="T128" i="6"/>
  <c r="U128" i="6"/>
  <c r="S128" i="6"/>
  <c r="F128" i="6"/>
  <c r="E128" i="6"/>
  <c r="D128" i="6"/>
  <c r="I128" i="6"/>
  <c r="C128" i="6"/>
  <c r="B128" i="6"/>
  <c r="L127" i="6"/>
  <c r="Q127" i="6" s="1"/>
  <c r="Z127" i="6"/>
  <c r="Y127" i="6"/>
  <c r="X127" i="6"/>
  <c r="L126" i="6"/>
  <c r="G126" i="6"/>
  <c r="E126" i="6"/>
  <c r="J125" i="6"/>
  <c r="E125" i="6"/>
  <c r="J124" i="6"/>
  <c r="E124" i="6"/>
  <c r="K123" i="6"/>
  <c r="J123" i="6"/>
  <c r="H123" i="6"/>
  <c r="G123" i="6"/>
  <c r="F123" i="6"/>
  <c r="K122" i="6"/>
  <c r="J122" i="6"/>
  <c r="H122" i="6"/>
  <c r="R122" i="6" s="1"/>
  <c r="G122" i="6"/>
  <c r="F122" i="6"/>
  <c r="C121" i="6"/>
  <c r="V120" i="6"/>
  <c r="K125" i="6" s="1"/>
  <c r="T120" i="6"/>
  <c r="K124" i="6" s="1"/>
  <c r="U120" i="6"/>
  <c r="H125" i="6" s="1"/>
  <c r="S120" i="6"/>
  <c r="H124" i="6" s="1"/>
  <c r="F120" i="6"/>
  <c r="E120" i="6"/>
  <c r="D120" i="6"/>
  <c r="I120" i="6"/>
  <c r="C120" i="6"/>
  <c r="B120" i="6"/>
  <c r="Q119" i="6"/>
  <c r="L119" i="6"/>
  <c r="Z119" i="6"/>
  <c r="Y119" i="6"/>
  <c r="X119" i="6"/>
  <c r="K117" i="6"/>
  <c r="K116" i="6"/>
  <c r="H116" i="6"/>
  <c r="G119" i="6" s="1"/>
  <c r="O119" i="6" s="1"/>
  <c r="L118" i="6"/>
  <c r="G118" i="6"/>
  <c r="E118" i="6"/>
  <c r="J117" i="6"/>
  <c r="E117" i="6"/>
  <c r="J116" i="6"/>
  <c r="E116" i="6"/>
  <c r="K115" i="6"/>
  <c r="J119" i="6" s="1"/>
  <c r="P119" i="6" s="1"/>
  <c r="J115" i="6"/>
  <c r="R115" i="6"/>
  <c r="H115" i="6"/>
  <c r="G115" i="6"/>
  <c r="F115" i="6"/>
  <c r="V114" i="6"/>
  <c r="T114" i="6"/>
  <c r="U114" i="6"/>
  <c r="H117" i="6" s="1"/>
  <c r="S114" i="6"/>
  <c r="F114" i="6"/>
  <c r="E114" i="6"/>
  <c r="D114" i="6"/>
  <c r="I114" i="6"/>
  <c r="C114" i="6"/>
  <c r="B114" i="6"/>
  <c r="L113" i="6"/>
  <c r="Q113" i="6" s="1"/>
  <c r="Z113" i="6"/>
  <c r="Y113" i="6"/>
  <c r="X113" i="6"/>
  <c r="L112" i="6"/>
  <c r="G112" i="6"/>
  <c r="E112" i="6"/>
  <c r="K111" i="6"/>
  <c r="J113" i="6" s="1"/>
  <c r="P113" i="6" s="1"/>
  <c r="J111" i="6"/>
  <c r="H111" i="6"/>
  <c r="G113" i="6" s="1"/>
  <c r="O113" i="6" s="1"/>
  <c r="G111" i="6"/>
  <c r="F111" i="6"/>
  <c r="V110" i="6"/>
  <c r="T110" i="6"/>
  <c r="U110" i="6"/>
  <c r="S110" i="6"/>
  <c r="F110" i="6"/>
  <c r="E110" i="6"/>
  <c r="D110" i="6"/>
  <c r="I110" i="6"/>
  <c r="C110" i="6"/>
  <c r="B110" i="6"/>
  <c r="L109" i="6"/>
  <c r="Q109" i="6" s="1"/>
  <c r="Z109" i="6"/>
  <c r="Y109" i="6"/>
  <c r="X109" i="6"/>
  <c r="L108" i="6"/>
  <c r="G108" i="6"/>
  <c r="E108" i="6"/>
  <c r="K107" i="6"/>
  <c r="J109" i="6" s="1"/>
  <c r="P109" i="6" s="1"/>
  <c r="J107" i="6"/>
  <c r="H107" i="6"/>
  <c r="R107" i="6" s="1"/>
  <c r="G107" i="6"/>
  <c r="F107" i="6"/>
  <c r="V106" i="6"/>
  <c r="T106" i="6"/>
  <c r="U106" i="6"/>
  <c r="S106" i="6"/>
  <c r="F106" i="6"/>
  <c r="E106" i="6"/>
  <c r="D106" i="6"/>
  <c r="I106" i="6"/>
  <c r="C106" i="6"/>
  <c r="B106" i="6"/>
  <c r="A105" i="6"/>
  <c r="L103" i="6"/>
  <c r="Q103" i="6" s="1"/>
  <c r="J103" i="6"/>
  <c r="P103" i="6" s="1"/>
  <c r="G103" i="6"/>
  <c r="O103" i="6" s="1"/>
  <c r="Z103" i="6"/>
  <c r="Y103" i="6"/>
  <c r="X103" i="6"/>
  <c r="L102" i="6"/>
  <c r="G102" i="6"/>
  <c r="E102" i="6"/>
  <c r="K101" i="6"/>
  <c r="J101" i="6"/>
  <c r="H101" i="6"/>
  <c r="W103" i="6" s="1"/>
  <c r="G101" i="6"/>
  <c r="F101" i="6"/>
  <c r="V100" i="6"/>
  <c r="T100" i="6"/>
  <c r="U100" i="6"/>
  <c r="S100" i="6"/>
  <c r="F100" i="6"/>
  <c r="E100" i="6"/>
  <c r="D100" i="6"/>
  <c r="I100" i="6"/>
  <c r="C100" i="6"/>
  <c r="B100" i="6"/>
  <c r="L99" i="6"/>
  <c r="Q99" i="6" s="1"/>
  <c r="Z99" i="6"/>
  <c r="Y99" i="6"/>
  <c r="X99" i="6"/>
  <c r="L98" i="6"/>
  <c r="G98" i="6"/>
  <c r="E98" i="6"/>
  <c r="J97" i="6"/>
  <c r="E97" i="6"/>
  <c r="J96" i="6"/>
  <c r="E96" i="6"/>
  <c r="K95" i="6"/>
  <c r="J95" i="6"/>
  <c r="H95" i="6"/>
  <c r="G95" i="6"/>
  <c r="F95" i="6"/>
  <c r="K94" i="6"/>
  <c r="J94" i="6"/>
  <c r="H94" i="6"/>
  <c r="G94" i="6"/>
  <c r="F94" i="6"/>
  <c r="C93" i="6"/>
  <c r="V92" i="6"/>
  <c r="K97" i="6" s="1"/>
  <c r="T92" i="6"/>
  <c r="K96" i="6" s="1"/>
  <c r="U92" i="6"/>
  <c r="H97" i="6" s="1"/>
  <c r="S92" i="6"/>
  <c r="H96" i="6" s="1"/>
  <c r="F92" i="6"/>
  <c r="E92" i="6"/>
  <c r="D92" i="6"/>
  <c r="I92" i="6"/>
  <c r="C92" i="6"/>
  <c r="B92" i="6"/>
  <c r="Q91" i="6"/>
  <c r="L91" i="6"/>
  <c r="Z91" i="6"/>
  <c r="Y91" i="6"/>
  <c r="X91" i="6"/>
  <c r="K89" i="6"/>
  <c r="K88" i="6"/>
  <c r="L90" i="6"/>
  <c r="G90" i="6"/>
  <c r="E90" i="6"/>
  <c r="J89" i="6"/>
  <c r="E89" i="6"/>
  <c r="J88" i="6"/>
  <c r="E88" i="6"/>
  <c r="K87" i="6"/>
  <c r="J87" i="6"/>
  <c r="H87" i="6"/>
  <c r="G87" i="6"/>
  <c r="F87" i="6"/>
  <c r="V86" i="6"/>
  <c r="T86" i="6"/>
  <c r="U86" i="6"/>
  <c r="H89" i="6" s="1"/>
  <c r="S86" i="6"/>
  <c r="H88" i="6" s="1"/>
  <c r="F86" i="6"/>
  <c r="E86" i="6"/>
  <c r="D86" i="6"/>
  <c r="I86" i="6"/>
  <c r="C86" i="6"/>
  <c r="B86" i="6"/>
  <c r="L85" i="6"/>
  <c r="Q85" i="6" s="1"/>
  <c r="G85" i="6"/>
  <c r="O85" i="6" s="1"/>
  <c r="Z85" i="6"/>
  <c r="Y85" i="6"/>
  <c r="X85" i="6"/>
  <c r="W85" i="6"/>
  <c r="L84" i="6"/>
  <c r="G84" i="6"/>
  <c r="E84" i="6"/>
  <c r="K83" i="6"/>
  <c r="J85" i="6" s="1"/>
  <c r="P85" i="6" s="1"/>
  <c r="J83" i="6"/>
  <c r="H83" i="6"/>
  <c r="R83" i="6" s="1"/>
  <c r="G83" i="6"/>
  <c r="F83" i="6"/>
  <c r="V82" i="6"/>
  <c r="T82" i="6"/>
  <c r="U82" i="6"/>
  <c r="S82" i="6"/>
  <c r="F82" i="6"/>
  <c r="E82" i="6"/>
  <c r="D82" i="6"/>
  <c r="I82" i="6"/>
  <c r="C82" i="6"/>
  <c r="B82" i="6"/>
  <c r="A81" i="6"/>
  <c r="Q79" i="6"/>
  <c r="L79" i="6"/>
  <c r="Z79" i="6"/>
  <c r="Y79" i="6"/>
  <c r="X79" i="6"/>
  <c r="L78" i="6"/>
  <c r="G78" i="6"/>
  <c r="E78" i="6"/>
  <c r="K77" i="6"/>
  <c r="J79" i="6" s="1"/>
  <c r="P79" i="6" s="1"/>
  <c r="J77" i="6"/>
  <c r="H77" i="6"/>
  <c r="G79" i="6" s="1"/>
  <c r="O79" i="6" s="1"/>
  <c r="G77" i="6"/>
  <c r="F77" i="6"/>
  <c r="V76" i="6"/>
  <c r="T76" i="6"/>
  <c r="U76" i="6"/>
  <c r="S76" i="6"/>
  <c r="F76" i="6"/>
  <c r="E76" i="6"/>
  <c r="D76" i="6"/>
  <c r="I76" i="6"/>
  <c r="C76" i="6"/>
  <c r="B76" i="6"/>
  <c r="L75" i="6"/>
  <c r="Q75" i="6" s="1"/>
  <c r="Z75" i="6"/>
  <c r="Y75" i="6"/>
  <c r="X75" i="6"/>
  <c r="L74" i="6"/>
  <c r="G74" i="6"/>
  <c r="E74" i="6"/>
  <c r="J73" i="6"/>
  <c r="E73" i="6"/>
  <c r="J72" i="6"/>
  <c r="E72" i="6"/>
  <c r="K71" i="6"/>
  <c r="J71" i="6"/>
  <c r="H71" i="6"/>
  <c r="G71" i="6"/>
  <c r="F71" i="6"/>
  <c r="K70" i="6"/>
  <c r="J70" i="6"/>
  <c r="H70" i="6"/>
  <c r="R70" i="6" s="1"/>
  <c r="G70" i="6"/>
  <c r="F70" i="6"/>
  <c r="C69" i="6"/>
  <c r="V68" i="6"/>
  <c r="K73" i="6" s="1"/>
  <c r="T68" i="6"/>
  <c r="K72" i="6" s="1"/>
  <c r="U68" i="6"/>
  <c r="H73" i="6" s="1"/>
  <c r="S68" i="6"/>
  <c r="H72" i="6" s="1"/>
  <c r="F68" i="6"/>
  <c r="E68" i="6"/>
  <c r="D68" i="6"/>
  <c r="I68" i="6"/>
  <c r="C68" i="6"/>
  <c r="B68" i="6"/>
  <c r="L67" i="6"/>
  <c r="Q67" i="6" s="1"/>
  <c r="Z67" i="6"/>
  <c r="Y67" i="6"/>
  <c r="X67" i="6"/>
  <c r="K65" i="6"/>
  <c r="K64" i="6"/>
  <c r="J67" i="6" s="1"/>
  <c r="P67" i="6" s="1"/>
  <c r="H64" i="6"/>
  <c r="W67" i="6" s="1"/>
  <c r="L66" i="6"/>
  <c r="G66" i="6"/>
  <c r="E66" i="6"/>
  <c r="J65" i="6"/>
  <c r="E65" i="6"/>
  <c r="J64" i="6"/>
  <c r="E64" i="6"/>
  <c r="K63" i="6"/>
  <c r="J63" i="6"/>
  <c r="H63" i="6"/>
  <c r="G63" i="6"/>
  <c r="F63" i="6"/>
  <c r="V62" i="6"/>
  <c r="T62" i="6"/>
  <c r="U62" i="6"/>
  <c r="H65" i="6" s="1"/>
  <c r="S62" i="6"/>
  <c r="F62" i="6"/>
  <c r="E62" i="6"/>
  <c r="D62" i="6"/>
  <c r="I62" i="6"/>
  <c r="C62" i="6"/>
  <c r="B62" i="6"/>
  <c r="L61" i="6"/>
  <c r="Q61" i="6" s="1"/>
  <c r="Z61" i="6"/>
  <c r="Y61" i="6"/>
  <c r="X61" i="6"/>
  <c r="L60" i="6"/>
  <c r="G60" i="6"/>
  <c r="E60" i="6"/>
  <c r="K59" i="6"/>
  <c r="J61" i="6" s="1"/>
  <c r="P61" i="6" s="1"/>
  <c r="J59" i="6"/>
  <c r="H59" i="6"/>
  <c r="R59" i="6" s="1"/>
  <c r="G59" i="6"/>
  <c r="F59" i="6"/>
  <c r="V58" i="6"/>
  <c r="T58" i="6"/>
  <c r="U58" i="6"/>
  <c r="S58" i="6"/>
  <c r="F58" i="6"/>
  <c r="E58" i="6"/>
  <c r="D58" i="6"/>
  <c r="I58" i="6"/>
  <c r="C58" i="6"/>
  <c r="B58" i="6"/>
  <c r="Q57" i="6"/>
  <c r="L57" i="6"/>
  <c r="Z57" i="6"/>
  <c r="Y57" i="6"/>
  <c r="X57" i="6"/>
  <c r="L56" i="6"/>
  <c r="G56" i="6"/>
  <c r="E56" i="6"/>
  <c r="K55" i="6"/>
  <c r="J57" i="6" s="1"/>
  <c r="P57" i="6" s="1"/>
  <c r="J55" i="6"/>
  <c r="H55" i="6"/>
  <c r="W57" i="6" s="1"/>
  <c r="G55" i="6"/>
  <c r="F55" i="6"/>
  <c r="V54" i="6"/>
  <c r="T54" i="6"/>
  <c r="U54" i="6"/>
  <c r="S54" i="6"/>
  <c r="F54" i="6"/>
  <c r="E54" i="6"/>
  <c r="D54" i="6"/>
  <c r="I54" i="6"/>
  <c r="C54" i="6"/>
  <c r="B54" i="6"/>
  <c r="A53" i="6"/>
  <c r="L51" i="6"/>
  <c r="Q51" i="6" s="1"/>
  <c r="G51" i="6"/>
  <c r="O51" i="6" s="1"/>
  <c r="Z51" i="6"/>
  <c r="Y51" i="6"/>
  <c r="X51" i="6"/>
  <c r="W51" i="6"/>
  <c r="L50" i="6"/>
  <c r="G50" i="6"/>
  <c r="E50" i="6"/>
  <c r="K49" i="6"/>
  <c r="J51" i="6" s="1"/>
  <c r="P51" i="6" s="1"/>
  <c r="J49" i="6"/>
  <c r="H49" i="6"/>
  <c r="R49" i="6" s="1"/>
  <c r="G49" i="6"/>
  <c r="F49" i="6"/>
  <c r="V48" i="6"/>
  <c r="T48" i="6"/>
  <c r="U48" i="6"/>
  <c r="S48" i="6"/>
  <c r="F48" i="6"/>
  <c r="E48" i="6"/>
  <c r="D48" i="6"/>
  <c r="I48" i="6"/>
  <c r="C48" i="6"/>
  <c r="B48" i="6"/>
  <c r="L47" i="6"/>
  <c r="Q47" i="6" s="1"/>
  <c r="Z47" i="6"/>
  <c r="Y47" i="6"/>
  <c r="X47" i="6"/>
  <c r="L46" i="6"/>
  <c r="G46" i="6"/>
  <c r="E46" i="6"/>
  <c r="J45" i="6"/>
  <c r="E45" i="6"/>
  <c r="J44" i="6"/>
  <c r="E44" i="6"/>
  <c r="K43" i="6"/>
  <c r="J43" i="6"/>
  <c r="H43" i="6"/>
  <c r="G43" i="6"/>
  <c r="F43" i="6"/>
  <c r="K42" i="6"/>
  <c r="J42" i="6"/>
  <c r="H42" i="6"/>
  <c r="G42" i="6"/>
  <c r="F42" i="6"/>
  <c r="C41" i="6"/>
  <c r="V40" i="6"/>
  <c r="K45" i="6" s="1"/>
  <c r="T40" i="6"/>
  <c r="K44" i="6" s="1"/>
  <c r="U40" i="6"/>
  <c r="H45" i="6" s="1"/>
  <c r="S40" i="6"/>
  <c r="H44" i="6" s="1"/>
  <c r="F40" i="6"/>
  <c r="E40" i="6"/>
  <c r="D40" i="6"/>
  <c r="I40" i="6"/>
  <c r="C40" i="6"/>
  <c r="B40" i="6"/>
  <c r="L39" i="6"/>
  <c r="Q39" i="6" s="1"/>
  <c r="Z39" i="6"/>
  <c r="Y39" i="6"/>
  <c r="X39" i="6"/>
  <c r="L38" i="6"/>
  <c r="G38" i="6"/>
  <c r="E38" i="6"/>
  <c r="J37" i="6"/>
  <c r="E37" i="6"/>
  <c r="J36" i="6"/>
  <c r="E36" i="6"/>
  <c r="K35" i="6"/>
  <c r="J35" i="6"/>
  <c r="H35" i="6"/>
  <c r="G35" i="6"/>
  <c r="F35" i="6"/>
  <c r="V34" i="6"/>
  <c r="K37" i="6" s="1"/>
  <c r="T34" i="6"/>
  <c r="K36" i="6" s="1"/>
  <c r="U34" i="6"/>
  <c r="H37" i="6" s="1"/>
  <c r="S34" i="6"/>
  <c r="H36" i="6" s="1"/>
  <c r="F34" i="6"/>
  <c r="E34" i="6"/>
  <c r="D34" i="6"/>
  <c r="I34" i="6"/>
  <c r="C34" i="6"/>
  <c r="B34" i="6"/>
  <c r="L33" i="6"/>
  <c r="Q33" i="6" s="1"/>
  <c r="Z33" i="6"/>
  <c r="Y33" i="6"/>
  <c r="X33" i="6"/>
  <c r="L32" i="6"/>
  <c r="G32" i="6"/>
  <c r="E32" i="6"/>
  <c r="K31" i="6"/>
  <c r="J33" i="6" s="1"/>
  <c r="P33" i="6" s="1"/>
  <c r="J31" i="6"/>
  <c r="H31" i="6"/>
  <c r="R31" i="6" s="1"/>
  <c r="G31" i="6"/>
  <c r="F31" i="6"/>
  <c r="V30" i="6"/>
  <c r="T30" i="6"/>
  <c r="U30" i="6"/>
  <c r="S30" i="6"/>
  <c r="F30" i="6"/>
  <c r="E30" i="6"/>
  <c r="D30" i="6"/>
  <c r="I30" i="6"/>
  <c r="C30" i="6"/>
  <c r="B30" i="6"/>
  <c r="A29" i="6"/>
  <c r="A27" i="6"/>
  <c r="A25" i="6"/>
  <c r="A14" i="6"/>
  <c r="H5" i="6"/>
  <c r="A1" i="6"/>
  <c r="W127" i="6" l="1"/>
  <c r="J39" i="6"/>
  <c r="P39" i="6" s="1"/>
  <c r="W39" i="6"/>
  <c r="W109" i="6"/>
  <c r="J91" i="6"/>
  <c r="P91" i="6" s="1"/>
  <c r="R101" i="6"/>
  <c r="G109" i="6"/>
  <c r="O109" i="6" s="1"/>
  <c r="G57" i="6"/>
  <c r="O57" i="6" s="1"/>
  <c r="J75" i="6"/>
  <c r="P75" i="6" s="1"/>
  <c r="G99" i="6"/>
  <c r="O99" i="6" s="1"/>
  <c r="J99" i="6"/>
  <c r="P99" i="6" s="1"/>
  <c r="J127" i="6"/>
  <c r="P127" i="6" s="1"/>
  <c r="G33" i="6"/>
  <c r="O33" i="6" s="1"/>
  <c r="W75" i="6"/>
  <c r="W33" i="6"/>
  <c r="G127" i="6"/>
  <c r="O127" i="6" s="1"/>
  <c r="W119" i="6"/>
  <c r="G47" i="6"/>
  <c r="O47" i="6" s="1"/>
  <c r="J47" i="6"/>
  <c r="P47" i="6" s="1"/>
  <c r="G91" i="6"/>
  <c r="O91" i="6" s="1"/>
  <c r="G67" i="6"/>
  <c r="O67" i="6" s="1"/>
  <c r="G39" i="6"/>
  <c r="O39" i="6" s="1"/>
  <c r="G75" i="6"/>
  <c r="O75" i="6" s="1"/>
  <c r="R77" i="6"/>
  <c r="R111" i="6"/>
  <c r="W91" i="6"/>
  <c r="R129" i="6"/>
  <c r="W79" i="6"/>
  <c r="W113" i="6"/>
  <c r="W47" i="6"/>
  <c r="R94" i="6"/>
  <c r="W131" i="6"/>
  <c r="R55" i="6"/>
  <c r="W99" i="6"/>
  <c r="R35" i="6"/>
  <c r="R42" i="6"/>
  <c r="G61" i="6"/>
  <c r="O61" i="6" s="1"/>
  <c r="W61" i="6"/>
  <c r="R87" i="6"/>
  <c r="R6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" i="3"/>
  <c r="Y1" i="3"/>
  <c r="CX1" i="3" s="1"/>
  <c r="CU1" i="3"/>
  <c r="CV1" i="3"/>
  <c r="CY1" i="3"/>
  <c r="CZ1" i="3"/>
  <c r="DB1" i="3" s="1"/>
  <c r="DA1" i="3"/>
  <c r="DC1" i="3"/>
  <c r="A2" i="3"/>
  <c r="Y2" i="3"/>
  <c r="CX2" i="3" s="1"/>
  <c r="CU2" i="3"/>
  <c r="CV2" i="3"/>
  <c r="CY2" i="3"/>
  <c r="CZ2" i="3"/>
  <c r="DA2" i="3"/>
  <c r="DB2" i="3"/>
  <c r="DC2" i="3"/>
  <c r="A3" i="3"/>
  <c r="Y3" i="3"/>
  <c r="CV3" i="3" s="1"/>
  <c r="CX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X6" i="3" s="1"/>
  <c r="CU6" i="3"/>
  <c r="CV6" i="3"/>
  <c r="CY6" i="3"/>
  <c r="CZ6" i="3"/>
  <c r="DA6" i="3"/>
  <c r="DB6" i="3"/>
  <c r="DC6" i="3"/>
  <c r="A7" i="3"/>
  <c r="Y7" i="3"/>
  <c r="CU7" i="3"/>
  <c r="CV7" i="3"/>
  <c r="CX7" i="3"/>
  <c r="DI7" i="3" s="1"/>
  <c r="DJ7" i="3" s="1"/>
  <c r="CY7" i="3"/>
  <c r="CZ7" i="3"/>
  <c r="DA7" i="3"/>
  <c r="DB7" i="3"/>
  <c r="DC7" i="3"/>
  <c r="DF7" i="3"/>
  <c r="A8" i="3"/>
  <c r="Y8" i="3"/>
  <c r="CV8" i="3" s="1"/>
  <c r="CU8" i="3"/>
  <c r="CX8" i="3"/>
  <c r="DF8" i="3" s="1"/>
  <c r="CY8" i="3"/>
  <c r="CZ8" i="3"/>
  <c r="DA8" i="3"/>
  <c r="DB8" i="3"/>
  <c r="DC8" i="3"/>
  <c r="DG8" i="3"/>
  <c r="DH8" i="3"/>
  <c r="DI8" i="3"/>
  <c r="DJ8" i="3"/>
  <c r="A9" i="3"/>
  <c r="Y9" i="3"/>
  <c r="CU9" i="3"/>
  <c r="CV9" i="3"/>
  <c r="CX9" i="3"/>
  <c r="DI9" i="3" s="1"/>
  <c r="CY9" i="3"/>
  <c r="CZ9" i="3"/>
  <c r="DB9" i="3" s="1"/>
  <c r="DA9" i="3"/>
  <c r="DC9" i="3"/>
  <c r="DF9" i="3"/>
  <c r="DG9" i="3"/>
  <c r="DH9" i="3"/>
  <c r="DJ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X13" i="3" s="1"/>
  <c r="CU13" i="3"/>
  <c r="CV13" i="3"/>
  <c r="CY13" i="3"/>
  <c r="CZ13" i="3"/>
  <c r="DB13" i="3" s="1"/>
  <c r="DA13" i="3"/>
  <c r="DC13" i="3"/>
  <c r="A14" i="3"/>
  <c r="Y14" i="3"/>
  <c r="CU14" i="3"/>
  <c r="CV14" i="3"/>
  <c r="CX14" i="3"/>
  <c r="DI14" i="3" s="1"/>
  <c r="DJ14" i="3" s="1"/>
  <c r="CY14" i="3"/>
  <c r="CZ14" i="3"/>
  <c r="DB14" i="3" s="1"/>
  <c r="DA14" i="3"/>
  <c r="DC14" i="3"/>
  <c r="A15" i="3"/>
  <c r="Y15" i="3"/>
  <c r="CX15" i="3" s="1"/>
  <c r="CU15" i="3"/>
  <c r="CV15" i="3"/>
  <c r="CY15" i="3"/>
  <c r="CZ15" i="3"/>
  <c r="DA15" i="3"/>
  <c r="DB15" i="3"/>
  <c r="DC15" i="3"/>
  <c r="DF15" i="3"/>
  <c r="DG15" i="3"/>
  <c r="DH15" i="3"/>
  <c r="DI15" i="3"/>
  <c r="DJ15" i="3"/>
  <c r="A16" i="3"/>
  <c r="Y16" i="3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U19" i="3"/>
  <c r="CV19" i="3"/>
  <c r="CX19" i="3"/>
  <c r="DI19" i="3" s="1"/>
  <c r="CY19" i="3"/>
  <c r="CZ19" i="3"/>
  <c r="DA19" i="3"/>
  <c r="DB19" i="3"/>
  <c r="DC19" i="3"/>
  <c r="DF19" i="3"/>
  <c r="DG19" i="3"/>
  <c r="DH19" i="3"/>
  <c r="DJ19" i="3"/>
  <c r="A20" i="3"/>
  <c r="Y20" i="3"/>
  <c r="CX20" i="3" s="1"/>
  <c r="DF20" i="3" s="1"/>
  <c r="CU20" i="3"/>
  <c r="CY20" i="3"/>
  <c r="CZ20" i="3"/>
  <c r="DA20" i="3"/>
  <c r="DB20" i="3"/>
  <c r="DC20" i="3"/>
  <c r="A21" i="3"/>
  <c r="Y21" i="3"/>
  <c r="CU21" i="3"/>
  <c r="CV21" i="3"/>
  <c r="CX21" i="3"/>
  <c r="DF21" i="3" s="1"/>
  <c r="CY21" i="3"/>
  <c r="CZ21" i="3"/>
  <c r="DB21" i="3" s="1"/>
  <c r="DA21" i="3"/>
  <c r="DC21" i="3"/>
  <c r="A22" i="3"/>
  <c r="Y22" i="3"/>
  <c r="CX22" i="3" s="1"/>
  <c r="CU22" i="3"/>
  <c r="CY22" i="3"/>
  <c r="CZ22" i="3"/>
  <c r="DA22" i="3"/>
  <c r="DB22" i="3"/>
  <c r="DC22" i="3"/>
  <c r="DI22" i="3"/>
  <c r="DJ22" i="3"/>
  <c r="A23" i="3"/>
  <c r="Y23" i="3"/>
  <c r="CU23" i="3"/>
  <c r="CV23" i="3"/>
  <c r="CX23" i="3"/>
  <c r="DI23" i="3" s="1"/>
  <c r="DJ23" i="3" s="1"/>
  <c r="CY23" i="3"/>
  <c r="CZ23" i="3"/>
  <c r="DA23" i="3"/>
  <c r="DB23" i="3"/>
  <c r="DC23" i="3"/>
  <c r="DF23" i="3"/>
  <c r="DG23" i="3"/>
  <c r="DH23" i="3"/>
  <c r="A24" i="3"/>
  <c r="Y24" i="3"/>
  <c r="CX24" i="3" s="1"/>
  <c r="CY24" i="3"/>
  <c r="CZ24" i="3"/>
  <c r="DB24" i="3" s="1"/>
  <c r="DA24" i="3"/>
  <c r="DC24" i="3"/>
  <c r="A25" i="3"/>
  <c r="Y25" i="3"/>
  <c r="CX25" i="3" s="1"/>
  <c r="DI25" i="3" s="1"/>
  <c r="CY25" i="3"/>
  <c r="CZ25" i="3"/>
  <c r="DA25" i="3"/>
  <c r="DB25" i="3"/>
  <c r="DC25" i="3"/>
  <c r="DF25" i="3"/>
  <c r="DG25" i="3"/>
  <c r="DJ25" i="3" s="1"/>
  <c r="DH25" i="3"/>
  <c r="A26" i="3"/>
  <c r="Y26" i="3"/>
  <c r="CU26" i="3"/>
  <c r="CV26" i="3"/>
  <c r="CX26" i="3"/>
  <c r="DF26" i="3" s="1"/>
  <c r="CY26" i="3"/>
  <c r="CZ26" i="3"/>
  <c r="DB26" i="3" s="1"/>
  <c r="DA26" i="3"/>
  <c r="DC26" i="3"/>
  <c r="DG26" i="3"/>
  <c r="DH26" i="3"/>
  <c r="DI26" i="3"/>
  <c r="DJ26" i="3" s="1"/>
  <c r="A27" i="3"/>
  <c r="Y27" i="3"/>
  <c r="CU27" i="3"/>
  <c r="CY27" i="3"/>
  <c r="CZ27" i="3"/>
  <c r="DB27" i="3" s="1"/>
  <c r="DA27" i="3"/>
  <c r="DC27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Q26" i="1"/>
  <c r="R26" i="1"/>
  <c r="U26" i="1"/>
  <c r="V26" i="1"/>
  <c r="W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Q26" i="1"/>
  <c r="AR26" i="1"/>
  <c r="AU26" i="1"/>
  <c r="BA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C28" i="1"/>
  <c r="C26" i="1" s="1"/>
  <c r="D28" i="1"/>
  <c r="D26" i="1" s="1"/>
  <c r="F28" i="1"/>
  <c r="F26" i="1" s="1"/>
  <c r="G28" i="1"/>
  <c r="O28" i="1"/>
  <c r="P28" i="1"/>
  <c r="P26" i="1" s="1"/>
  <c r="Q28" i="1"/>
  <c r="R28" i="1"/>
  <c r="F42" i="1" s="1"/>
  <c r="S28" i="1"/>
  <c r="S26" i="1" s="1"/>
  <c r="T28" i="1"/>
  <c r="T26" i="1" s="1"/>
  <c r="U28" i="1"/>
  <c r="V28" i="1"/>
  <c r="W28" i="1"/>
  <c r="X28" i="1"/>
  <c r="F54" i="1" s="1"/>
  <c r="Y28" i="1"/>
  <c r="AO28" i="1"/>
  <c r="AO26" i="1" s="1"/>
  <c r="AP28" i="1"/>
  <c r="AP26" i="1" s="1"/>
  <c r="AQ28" i="1"/>
  <c r="F38" i="1" s="1"/>
  <c r="AR28" i="1"/>
  <c r="F56" i="1" s="1"/>
  <c r="AS28" i="1"/>
  <c r="F45" i="1" s="1"/>
  <c r="AT28" i="1"/>
  <c r="F46" i="1" s="1"/>
  <c r="AU28" i="1"/>
  <c r="AV28" i="1"/>
  <c r="AW28" i="1"/>
  <c r="AW26" i="1" s="1"/>
  <c r="AX28" i="1"/>
  <c r="AX26" i="1" s="1"/>
  <c r="AY28" i="1"/>
  <c r="AY26" i="1" s="1"/>
  <c r="AZ28" i="1"/>
  <c r="AZ26" i="1" s="1"/>
  <c r="BA28" i="1"/>
  <c r="BB28" i="1"/>
  <c r="BC28" i="1"/>
  <c r="BC26" i="1" s="1"/>
  <c r="BD28" i="1"/>
  <c r="BD26" i="1" s="1"/>
  <c r="F32" i="1"/>
  <c r="F35" i="1"/>
  <c r="F36" i="1"/>
  <c r="F37" i="1"/>
  <c r="F39" i="1"/>
  <c r="F40" i="1"/>
  <c r="F41" i="1"/>
  <c r="F47" i="1"/>
  <c r="F48" i="1"/>
  <c r="F49" i="1"/>
  <c r="F50" i="1"/>
  <c r="F51" i="1"/>
  <c r="F52" i="1"/>
  <c r="F53" i="1"/>
  <c r="F55" i="1"/>
  <c r="D58" i="1"/>
  <c r="D60" i="1"/>
  <c r="E60" i="1"/>
  <c r="Z60" i="1"/>
  <c r="AA60" i="1"/>
  <c r="AM60" i="1"/>
  <c r="AN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CK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C62" i="1"/>
  <c r="D62" i="1"/>
  <c r="AB62" i="1"/>
  <c r="AC62" i="1"/>
  <c r="CQ62" i="1" s="1"/>
  <c r="P62" i="1" s="1"/>
  <c r="AD62" i="1"/>
  <c r="AE62" i="1"/>
  <c r="CR62" i="1" s="1"/>
  <c r="Q62" i="1" s="1"/>
  <c r="AF62" i="1"/>
  <c r="AG62" i="1"/>
  <c r="CU62" i="1" s="1"/>
  <c r="T62" i="1" s="1"/>
  <c r="AH62" i="1"/>
  <c r="CV62" i="1" s="1"/>
  <c r="U62" i="1" s="1"/>
  <c r="AI62" i="1"/>
  <c r="CW62" i="1" s="1"/>
  <c r="V62" i="1" s="1"/>
  <c r="AJ62" i="1"/>
  <c r="CX62" i="1" s="1"/>
  <c r="W62" i="1" s="1"/>
  <c r="CS62" i="1"/>
  <c r="R62" i="1" s="1"/>
  <c r="CT62" i="1"/>
  <c r="S62" i="1" s="1"/>
  <c r="FR62" i="1"/>
  <c r="GL62" i="1"/>
  <c r="GO62" i="1"/>
  <c r="CC67" i="1" s="1"/>
  <c r="GP62" i="1"/>
  <c r="CD67" i="1" s="1"/>
  <c r="GV62" i="1"/>
  <c r="HC62" i="1" s="1"/>
  <c r="GX62" i="1" s="1"/>
  <c r="C63" i="1"/>
  <c r="D63" i="1"/>
  <c r="P63" i="1"/>
  <c r="CP63" i="1" s="1"/>
  <c r="O63" i="1" s="1"/>
  <c r="Q63" i="1"/>
  <c r="AD67" i="1" s="1"/>
  <c r="T63" i="1"/>
  <c r="AB63" i="1"/>
  <c r="AC63" i="1"/>
  <c r="AD63" i="1"/>
  <c r="AE63" i="1"/>
  <c r="AF63" i="1"/>
  <c r="AG63" i="1"/>
  <c r="AH63" i="1"/>
  <c r="CV63" i="1" s="1"/>
  <c r="U63" i="1" s="1"/>
  <c r="AI63" i="1"/>
  <c r="CW63" i="1" s="1"/>
  <c r="V63" i="1" s="1"/>
  <c r="AJ63" i="1"/>
  <c r="CX63" i="1" s="1"/>
  <c r="W63" i="1" s="1"/>
  <c r="CQ63" i="1"/>
  <c r="CR63" i="1"/>
  <c r="CS63" i="1"/>
  <c r="R63" i="1" s="1"/>
  <c r="CT63" i="1"/>
  <c r="S63" i="1" s="1"/>
  <c r="CU63" i="1"/>
  <c r="FR63" i="1"/>
  <c r="GL63" i="1"/>
  <c r="GO63" i="1"/>
  <c r="GP63" i="1"/>
  <c r="GV63" i="1"/>
  <c r="HC63" i="1"/>
  <c r="GX63" i="1" s="1"/>
  <c r="C64" i="1"/>
  <c r="D64" i="1"/>
  <c r="I64" i="1"/>
  <c r="CU3" i="3" s="1"/>
  <c r="K64" i="1"/>
  <c r="AC64" i="1"/>
  <c r="CQ64" i="1" s="1"/>
  <c r="P64" i="1" s="1"/>
  <c r="AD64" i="1"/>
  <c r="AE64" i="1"/>
  <c r="CR64" i="1" s="1"/>
  <c r="Q64" i="1" s="1"/>
  <c r="AF64" i="1"/>
  <c r="CT64" i="1" s="1"/>
  <c r="S64" i="1" s="1"/>
  <c r="AG64" i="1"/>
  <c r="CU64" i="1" s="1"/>
  <c r="T64" i="1" s="1"/>
  <c r="AH64" i="1"/>
  <c r="CV64" i="1" s="1"/>
  <c r="U64" i="1" s="1"/>
  <c r="AI64" i="1"/>
  <c r="AJ64" i="1"/>
  <c r="CX64" i="1" s="1"/>
  <c r="W64" i="1" s="1"/>
  <c r="CW64" i="1"/>
  <c r="FR64" i="1"/>
  <c r="GL64" i="1"/>
  <c r="GO64" i="1"/>
  <c r="GP64" i="1"/>
  <c r="GV64" i="1"/>
  <c r="HC64" i="1" s="1"/>
  <c r="GX64" i="1" s="1"/>
  <c r="C65" i="1"/>
  <c r="D65" i="1"/>
  <c r="W65" i="1"/>
  <c r="AC65" i="1"/>
  <c r="AD65" i="1"/>
  <c r="AB65" i="1" s="1"/>
  <c r="AE65" i="1"/>
  <c r="CR65" i="1" s="1"/>
  <c r="Q65" i="1" s="1"/>
  <c r="AF65" i="1"/>
  <c r="CT65" i="1" s="1"/>
  <c r="S65" i="1" s="1"/>
  <c r="AG65" i="1"/>
  <c r="CU65" i="1" s="1"/>
  <c r="T65" i="1" s="1"/>
  <c r="AH65" i="1"/>
  <c r="CV65" i="1" s="1"/>
  <c r="U65" i="1" s="1"/>
  <c r="AH67" i="1" s="1"/>
  <c r="AI65" i="1"/>
  <c r="AJ65" i="1"/>
  <c r="CQ65" i="1"/>
  <c r="P65" i="1" s="1"/>
  <c r="CW65" i="1"/>
  <c r="V65" i="1" s="1"/>
  <c r="CX65" i="1"/>
  <c r="FR65" i="1"/>
  <c r="GL65" i="1"/>
  <c r="GO65" i="1"/>
  <c r="GP65" i="1"/>
  <c r="GV65" i="1"/>
  <c r="HC65" i="1"/>
  <c r="GX65" i="1" s="1"/>
  <c r="B67" i="1"/>
  <c r="B60" i="1" s="1"/>
  <c r="C67" i="1"/>
  <c r="C60" i="1" s="1"/>
  <c r="D67" i="1"/>
  <c r="F67" i="1"/>
  <c r="F60" i="1" s="1"/>
  <c r="G67" i="1"/>
  <c r="G60" i="1" s="1"/>
  <c r="BB67" i="1"/>
  <c r="F80" i="1" s="1"/>
  <c r="BC67" i="1"/>
  <c r="F83" i="1" s="1"/>
  <c r="BD67" i="1"/>
  <c r="BX67" i="1"/>
  <c r="BZ67" i="1"/>
  <c r="AQ67" i="1" s="1"/>
  <c r="CK67" i="1"/>
  <c r="CL67" i="1"/>
  <c r="CL60" i="1" s="1"/>
  <c r="CM67" i="1"/>
  <c r="CM60" i="1" s="1"/>
  <c r="D97" i="1"/>
  <c r="D99" i="1"/>
  <c r="E99" i="1"/>
  <c r="F99" i="1"/>
  <c r="G99" i="1"/>
  <c r="Z99" i="1"/>
  <c r="AA99" i="1"/>
  <c r="AH99" i="1"/>
  <c r="AM99" i="1"/>
  <c r="AN99" i="1"/>
  <c r="BC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S101" i="1"/>
  <c r="V101" i="1"/>
  <c r="AC101" i="1"/>
  <c r="CQ101" i="1" s="1"/>
  <c r="P101" i="1" s="1"/>
  <c r="AE101" i="1"/>
  <c r="AF101" i="1"/>
  <c r="AG101" i="1"/>
  <c r="AH101" i="1"/>
  <c r="AI101" i="1"/>
  <c r="CW101" i="1" s="1"/>
  <c r="AJ101" i="1"/>
  <c r="CT101" i="1"/>
  <c r="CU101" i="1"/>
  <c r="T101" i="1" s="1"/>
  <c r="CV101" i="1"/>
  <c r="U101" i="1" s="1"/>
  <c r="AH107" i="1" s="1"/>
  <c r="U107" i="1" s="1"/>
  <c r="U99" i="1" s="1"/>
  <c r="CX101" i="1"/>
  <c r="W101" i="1" s="1"/>
  <c r="FR101" i="1"/>
  <c r="BY107" i="1" s="1"/>
  <c r="GL101" i="1"/>
  <c r="BZ107" i="1" s="1"/>
  <c r="GO101" i="1"/>
  <c r="GP101" i="1"/>
  <c r="GV101" i="1"/>
  <c r="HC101" i="1" s="1"/>
  <c r="GX101" i="1" s="1"/>
  <c r="CJ107" i="1" s="1"/>
  <c r="C102" i="1"/>
  <c r="D102" i="1"/>
  <c r="U102" i="1"/>
  <c r="V102" i="1"/>
  <c r="W102" i="1"/>
  <c r="AC102" i="1"/>
  <c r="AE102" i="1"/>
  <c r="AF102" i="1"/>
  <c r="CT102" i="1" s="1"/>
  <c r="S102" i="1" s="1"/>
  <c r="AG102" i="1"/>
  <c r="AH102" i="1"/>
  <c r="AI102" i="1"/>
  <c r="CW102" i="1" s="1"/>
  <c r="AJ102" i="1"/>
  <c r="CX102" i="1" s="1"/>
  <c r="CU102" i="1"/>
  <c r="T102" i="1" s="1"/>
  <c r="CV102" i="1"/>
  <c r="FR102" i="1"/>
  <c r="GL102" i="1"/>
  <c r="GO102" i="1"/>
  <c r="GP102" i="1"/>
  <c r="GV102" i="1"/>
  <c r="HC102" i="1" s="1"/>
  <c r="GX102" i="1" s="1"/>
  <c r="C103" i="1"/>
  <c r="D103" i="1"/>
  <c r="V103" i="1"/>
  <c r="AC103" i="1"/>
  <c r="CQ103" i="1" s="1"/>
  <c r="P103" i="1" s="1"/>
  <c r="AE103" i="1"/>
  <c r="AF103" i="1"/>
  <c r="AG103" i="1"/>
  <c r="CU103" i="1" s="1"/>
  <c r="T103" i="1" s="1"/>
  <c r="AH103" i="1"/>
  <c r="CV103" i="1" s="1"/>
  <c r="U103" i="1" s="1"/>
  <c r="AI103" i="1"/>
  <c r="AJ103" i="1"/>
  <c r="CT103" i="1"/>
  <c r="S103" i="1" s="1"/>
  <c r="CW103" i="1"/>
  <c r="CX103" i="1"/>
  <c r="W103" i="1" s="1"/>
  <c r="FR103" i="1"/>
  <c r="GL103" i="1"/>
  <c r="GO103" i="1"/>
  <c r="CC107" i="1" s="1"/>
  <c r="GP103" i="1"/>
  <c r="GV103" i="1"/>
  <c r="HC103" i="1" s="1"/>
  <c r="GX103" i="1"/>
  <c r="C104" i="1"/>
  <c r="D104" i="1"/>
  <c r="I104" i="1"/>
  <c r="CW12" i="3" s="1"/>
  <c r="K104" i="1"/>
  <c r="Q104" i="1"/>
  <c r="S104" i="1"/>
  <c r="T104" i="1"/>
  <c r="AC104" i="1"/>
  <c r="AD104" i="1"/>
  <c r="AE104" i="1"/>
  <c r="AF104" i="1"/>
  <c r="AG104" i="1"/>
  <c r="CU104" i="1" s="1"/>
  <c r="AH104" i="1"/>
  <c r="AI104" i="1"/>
  <c r="AJ104" i="1"/>
  <c r="CR104" i="1"/>
  <c r="CS104" i="1"/>
  <c r="R104" i="1" s="1"/>
  <c r="CT104" i="1"/>
  <c r="CV104" i="1"/>
  <c r="U104" i="1" s="1"/>
  <c r="CW104" i="1"/>
  <c r="V104" i="1" s="1"/>
  <c r="CX104" i="1"/>
  <c r="W104" i="1" s="1"/>
  <c r="FR104" i="1"/>
  <c r="GL104" i="1"/>
  <c r="GO104" i="1"/>
  <c r="GP104" i="1"/>
  <c r="GV104" i="1"/>
  <c r="HC104" i="1" s="1"/>
  <c r="GX104" i="1" s="1"/>
  <c r="C105" i="1"/>
  <c r="D105" i="1"/>
  <c r="T105" i="1"/>
  <c r="U105" i="1"/>
  <c r="AC105" i="1"/>
  <c r="AE105" i="1"/>
  <c r="AF105" i="1"/>
  <c r="CT105" i="1" s="1"/>
  <c r="S105" i="1" s="1"/>
  <c r="AG105" i="1"/>
  <c r="CU105" i="1" s="1"/>
  <c r="AH105" i="1"/>
  <c r="CV105" i="1" s="1"/>
  <c r="AI105" i="1"/>
  <c r="CW105" i="1" s="1"/>
  <c r="V105" i="1" s="1"/>
  <c r="AJ105" i="1"/>
  <c r="CX105" i="1"/>
  <c r="W105" i="1" s="1"/>
  <c r="FR105" i="1"/>
  <c r="GL105" i="1"/>
  <c r="GO105" i="1"/>
  <c r="GP105" i="1"/>
  <c r="GV105" i="1"/>
  <c r="HC105" i="1"/>
  <c r="GX105" i="1" s="1"/>
  <c r="B107" i="1"/>
  <c r="B99" i="1" s="1"/>
  <c r="C107" i="1"/>
  <c r="C99" i="1" s="1"/>
  <c r="D107" i="1"/>
  <c r="F107" i="1"/>
  <c r="G107" i="1"/>
  <c r="AO107" i="1"/>
  <c r="F111" i="1" s="1"/>
  <c r="BC107" i="1"/>
  <c r="BD107" i="1"/>
  <c r="BD99" i="1" s="1"/>
  <c r="BX107" i="1"/>
  <c r="BX99" i="1" s="1"/>
  <c r="CK107" i="1"/>
  <c r="CL107" i="1"/>
  <c r="CM107" i="1"/>
  <c r="F123" i="1"/>
  <c r="F129" i="1"/>
  <c r="F132" i="1"/>
  <c r="D137" i="1"/>
  <c r="B139" i="1"/>
  <c r="E139" i="1"/>
  <c r="Z139" i="1"/>
  <c r="AA139" i="1"/>
  <c r="AM139" i="1"/>
  <c r="AN139" i="1"/>
  <c r="AQ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CL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C141" i="1"/>
  <c r="D141" i="1"/>
  <c r="V141" i="1"/>
  <c r="AC141" i="1"/>
  <c r="AB141" i="1" s="1"/>
  <c r="AD141" i="1"/>
  <c r="AE141" i="1"/>
  <c r="AF141" i="1"/>
  <c r="CT141" i="1" s="1"/>
  <c r="S141" i="1" s="1"/>
  <c r="AG141" i="1"/>
  <c r="AH141" i="1"/>
  <c r="AI141" i="1"/>
  <c r="AJ141" i="1"/>
  <c r="CQ141" i="1"/>
  <c r="P141" i="1" s="1"/>
  <c r="CU141" i="1"/>
  <c r="T141" i="1" s="1"/>
  <c r="CV141" i="1"/>
  <c r="U141" i="1" s="1"/>
  <c r="CW141" i="1"/>
  <c r="CX141" i="1"/>
  <c r="W141" i="1" s="1"/>
  <c r="FR141" i="1"/>
  <c r="GL141" i="1"/>
  <c r="GO141" i="1"/>
  <c r="GP141" i="1"/>
  <c r="GV141" i="1"/>
  <c r="GX141" i="1"/>
  <c r="HC141" i="1"/>
  <c r="C142" i="1"/>
  <c r="D142" i="1"/>
  <c r="P142" i="1"/>
  <c r="U142" i="1"/>
  <c r="W142" i="1"/>
  <c r="AC142" i="1"/>
  <c r="AB142" i="1" s="1"/>
  <c r="AD142" i="1"/>
  <c r="AE142" i="1"/>
  <c r="AF142" i="1"/>
  <c r="AG142" i="1"/>
  <c r="AH142" i="1"/>
  <c r="AI142" i="1"/>
  <c r="AJ142" i="1"/>
  <c r="CX142" i="1" s="1"/>
  <c r="CQ142" i="1"/>
  <c r="CR142" i="1"/>
  <c r="Q142" i="1" s="1"/>
  <c r="CP142" i="1" s="1"/>
  <c r="O142" i="1" s="1"/>
  <c r="CS142" i="1"/>
  <c r="R142" i="1" s="1"/>
  <c r="CT142" i="1"/>
  <c r="S142" i="1" s="1"/>
  <c r="CU142" i="1"/>
  <c r="T142" i="1" s="1"/>
  <c r="CV142" i="1"/>
  <c r="CW142" i="1"/>
  <c r="V142" i="1" s="1"/>
  <c r="CY142" i="1"/>
  <c r="X142" i="1" s="1"/>
  <c r="FR142" i="1"/>
  <c r="GL142" i="1"/>
  <c r="GO142" i="1"/>
  <c r="GP142" i="1"/>
  <c r="GV142" i="1"/>
  <c r="GX142" i="1"/>
  <c r="HC142" i="1"/>
  <c r="C143" i="1"/>
  <c r="D143" i="1"/>
  <c r="I143" i="1"/>
  <c r="CU16" i="3" s="1"/>
  <c r="K143" i="1"/>
  <c r="P143" i="1"/>
  <c r="CP143" i="1" s="1"/>
  <c r="O143" i="1" s="1"/>
  <c r="S143" i="1"/>
  <c r="CY143" i="1" s="1"/>
  <c r="X143" i="1" s="1"/>
  <c r="AC143" i="1"/>
  <c r="AE143" i="1"/>
  <c r="AD143" i="1" s="1"/>
  <c r="AB143" i="1" s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X143" i="1" s="1"/>
  <c r="CQ143" i="1"/>
  <c r="CR143" i="1"/>
  <c r="Q143" i="1" s="1"/>
  <c r="CS143" i="1"/>
  <c r="R143" i="1" s="1"/>
  <c r="CT143" i="1"/>
  <c r="CZ143" i="1"/>
  <c r="Y143" i="1" s="1"/>
  <c r="FR143" i="1"/>
  <c r="GL143" i="1"/>
  <c r="GO143" i="1"/>
  <c r="GP143" i="1"/>
  <c r="GV143" i="1"/>
  <c r="HC143" i="1"/>
  <c r="GX143" i="1" s="1"/>
  <c r="C144" i="1"/>
  <c r="D144" i="1"/>
  <c r="P144" i="1"/>
  <c r="CP144" i="1" s="1"/>
  <c r="O144" i="1" s="1"/>
  <c r="V144" i="1"/>
  <c r="X144" i="1"/>
  <c r="AC144" i="1"/>
  <c r="CQ144" i="1" s="1"/>
  <c r="AD144" i="1"/>
  <c r="AE144" i="1"/>
  <c r="CR144" i="1" s="1"/>
  <c r="Q144" i="1" s="1"/>
  <c r="AF144" i="1"/>
  <c r="AG144" i="1"/>
  <c r="CU144" i="1" s="1"/>
  <c r="T144" i="1" s="1"/>
  <c r="AH144" i="1"/>
  <c r="AI144" i="1"/>
  <c r="AJ144" i="1"/>
  <c r="CS144" i="1"/>
  <c r="R144" i="1" s="1"/>
  <c r="CT144" i="1"/>
  <c r="S144" i="1" s="1"/>
  <c r="CV144" i="1"/>
  <c r="U144" i="1" s="1"/>
  <c r="CW144" i="1"/>
  <c r="CX144" i="1"/>
  <c r="W144" i="1" s="1"/>
  <c r="CY144" i="1"/>
  <c r="CZ144" i="1"/>
  <c r="Y144" i="1" s="1"/>
  <c r="FR144" i="1"/>
  <c r="GL144" i="1"/>
  <c r="GO144" i="1"/>
  <c r="GP144" i="1"/>
  <c r="GV144" i="1"/>
  <c r="HC144" i="1" s="1"/>
  <c r="GX144" i="1" s="1"/>
  <c r="B146" i="1"/>
  <c r="C146" i="1"/>
  <c r="C139" i="1" s="1"/>
  <c r="D146" i="1"/>
  <c r="D139" i="1" s="1"/>
  <c r="F146" i="1"/>
  <c r="F139" i="1" s="1"/>
  <c r="G146" i="1"/>
  <c r="G139" i="1" s="1"/>
  <c r="AQ146" i="1"/>
  <c r="F156" i="1" s="1"/>
  <c r="AU146" i="1"/>
  <c r="F165" i="1" s="1"/>
  <c r="BX146" i="1"/>
  <c r="BX139" i="1" s="1"/>
  <c r="BZ146" i="1"/>
  <c r="BZ139" i="1" s="1"/>
  <c r="CC146" i="1"/>
  <c r="CC139" i="1" s="1"/>
  <c r="CD146" i="1"/>
  <c r="CD139" i="1" s="1"/>
  <c r="CJ146" i="1"/>
  <c r="CJ139" i="1" s="1"/>
  <c r="CK146" i="1"/>
  <c r="CL146" i="1"/>
  <c r="BC146" i="1" s="1"/>
  <c r="CM146" i="1"/>
  <c r="D176" i="1"/>
  <c r="E178" i="1"/>
  <c r="G178" i="1"/>
  <c r="Z178" i="1"/>
  <c r="AA178" i="1"/>
  <c r="AM178" i="1"/>
  <c r="AN178" i="1"/>
  <c r="AO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CK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C180" i="1"/>
  <c r="D180" i="1"/>
  <c r="T180" i="1"/>
  <c r="V180" i="1"/>
  <c r="W180" i="1"/>
  <c r="AC180" i="1"/>
  <c r="AD180" i="1"/>
  <c r="AE180" i="1"/>
  <c r="AF180" i="1"/>
  <c r="AG180" i="1"/>
  <c r="AH180" i="1"/>
  <c r="AI180" i="1"/>
  <c r="AJ180" i="1"/>
  <c r="CQ180" i="1"/>
  <c r="P180" i="1" s="1"/>
  <c r="CR180" i="1"/>
  <c r="Q180" i="1" s="1"/>
  <c r="CS180" i="1"/>
  <c r="R180" i="1" s="1"/>
  <c r="CT180" i="1"/>
  <c r="S180" i="1" s="1"/>
  <c r="CU180" i="1"/>
  <c r="CV180" i="1"/>
  <c r="U180" i="1" s="1"/>
  <c r="AH186" i="1" s="1"/>
  <c r="CW180" i="1"/>
  <c r="CX180" i="1"/>
  <c r="FR180" i="1"/>
  <c r="GL180" i="1"/>
  <c r="BZ186" i="1" s="1"/>
  <c r="GO180" i="1"/>
  <c r="GP180" i="1"/>
  <c r="GV180" i="1"/>
  <c r="GX180" i="1"/>
  <c r="HC180" i="1"/>
  <c r="C181" i="1"/>
  <c r="D181" i="1"/>
  <c r="P181" i="1"/>
  <c r="AC181" i="1"/>
  <c r="AE181" i="1"/>
  <c r="AF181" i="1"/>
  <c r="CT181" i="1" s="1"/>
  <c r="S181" i="1" s="1"/>
  <c r="AG181" i="1"/>
  <c r="AH181" i="1"/>
  <c r="AI181" i="1"/>
  <c r="CW181" i="1" s="1"/>
  <c r="V181" i="1" s="1"/>
  <c r="AJ181" i="1"/>
  <c r="CX181" i="1" s="1"/>
  <c r="W181" i="1" s="1"/>
  <c r="CQ181" i="1"/>
  <c r="CR181" i="1"/>
  <c r="Q181" i="1" s="1"/>
  <c r="CU181" i="1"/>
  <c r="T181" i="1" s="1"/>
  <c r="CV181" i="1"/>
  <c r="U181" i="1" s="1"/>
  <c r="FR181" i="1"/>
  <c r="GL181" i="1"/>
  <c r="GO181" i="1"/>
  <c r="CC186" i="1" s="1"/>
  <c r="GP181" i="1"/>
  <c r="CD186" i="1" s="1"/>
  <c r="GV181" i="1"/>
  <c r="GX181" i="1"/>
  <c r="HC181" i="1"/>
  <c r="C182" i="1"/>
  <c r="D182" i="1"/>
  <c r="P182" i="1"/>
  <c r="CP182" i="1" s="1"/>
  <c r="O182" i="1" s="1"/>
  <c r="R182" i="1"/>
  <c r="S182" i="1"/>
  <c r="AC182" i="1"/>
  <c r="AD182" i="1"/>
  <c r="AB182" i="1" s="1"/>
  <c r="AE182" i="1"/>
  <c r="CS182" i="1" s="1"/>
  <c r="AF182" i="1"/>
  <c r="CT182" i="1" s="1"/>
  <c r="AG182" i="1"/>
  <c r="CU182" i="1" s="1"/>
  <c r="T182" i="1" s="1"/>
  <c r="AH182" i="1"/>
  <c r="AI182" i="1"/>
  <c r="AJ182" i="1"/>
  <c r="CQ182" i="1"/>
  <c r="CR182" i="1"/>
  <c r="Q182" i="1" s="1"/>
  <c r="CV182" i="1"/>
  <c r="U182" i="1" s="1"/>
  <c r="CW182" i="1"/>
  <c r="V182" i="1" s="1"/>
  <c r="CX182" i="1"/>
  <c r="W182" i="1" s="1"/>
  <c r="FR182" i="1"/>
  <c r="GL182" i="1"/>
  <c r="GO182" i="1"/>
  <c r="GP182" i="1"/>
  <c r="GV182" i="1"/>
  <c r="GX182" i="1"/>
  <c r="HC182" i="1"/>
  <c r="C183" i="1"/>
  <c r="D183" i="1"/>
  <c r="I183" i="1"/>
  <c r="K183" i="1"/>
  <c r="T183" i="1"/>
  <c r="AC183" i="1"/>
  <c r="CQ183" i="1" s="1"/>
  <c r="P183" i="1" s="1"/>
  <c r="AD183" i="1"/>
  <c r="AE183" i="1"/>
  <c r="CR183" i="1" s="1"/>
  <c r="Q183" i="1" s="1"/>
  <c r="AF183" i="1"/>
  <c r="AG183" i="1"/>
  <c r="AH183" i="1"/>
  <c r="AI183" i="1"/>
  <c r="CW183" i="1" s="1"/>
  <c r="V183" i="1" s="1"/>
  <c r="AJ183" i="1"/>
  <c r="CX183" i="1" s="1"/>
  <c r="W183" i="1" s="1"/>
  <c r="CT183" i="1"/>
  <c r="S183" i="1" s="1"/>
  <c r="CU183" i="1"/>
  <c r="CV183" i="1"/>
  <c r="U183" i="1" s="1"/>
  <c r="FR183" i="1"/>
  <c r="GL183" i="1"/>
  <c r="GO183" i="1"/>
  <c r="GP183" i="1"/>
  <c r="GV183" i="1"/>
  <c r="HC183" i="1" s="1"/>
  <c r="GX183" i="1" s="1"/>
  <c r="C184" i="1"/>
  <c r="D184" i="1"/>
  <c r="AC184" i="1"/>
  <c r="AE184" i="1"/>
  <c r="CR184" i="1" s="1"/>
  <c r="Q184" i="1" s="1"/>
  <c r="AF184" i="1"/>
  <c r="CT184" i="1" s="1"/>
  <c r="S184" i="1" s="1"/>
  <c r="AG184" i="1"/>
  <c r="CU184" i="1" s="1"/>
  <c r="T184" i="1" s="1"/>
  <c r="AG186" i="1" s="1"/>
  <c r="AH184" i="1"/>
  <c r="CV184" i="1" s="1"/>
  <c r="U184" i="1" s="1"/>
  <c r="AI184" i="1"/>
  <c r="CW184" i="1" s="1"/>
  <c r="V184" i="1" s="1"/>
  <c r="AJ184" i="1"/>
  <c r="CX184" i="1" s="1"/>
  <c r="W184" i="1" s="1"/>
  <c r="FR184" i="1"/>
  <c r="GL184" i="1"/>
  <c r="GO184" i="1"/>
  <c r="GP184" i="1"/>
  <c r="GV184" i="1"/>
  <c r="HC184" i="1" s="1"/>
  <c r="GX184" i="1" s="1"/>
  <c r="B186" i="1"/>
  <c r="B178" i="1" s="1"/>
  <c r="C186" i="1"/>
  <c r="C178" i="1" s="1"/>
  <c r="D186" i="1"/>
  <c r="D178" i="1" s="1"/>
  <c r="F186" i="1"/>
  <c r="F178" i="1" s="1"/>
  <c r="G186" i="1"/>
  <c r="AO186" i="1"/>
  <c r="F190" i="1" s="1"/>
  <c r="BB186" i="1"/>
  <c r="BB178" i="1" s="1"/>
  <c r="BX186" i="1"/>
  <c r="BX178" i="1" s="1"/>
  <c r="BY186" i="1"/>
  <c r="CK186" i="1"/>
  <c r="CL186" i="1"/>
  <c r="BC186" i="1" s="1"/>
  <c r="F202" i="1" s="1"/>
  <c r="CM186" i="1"/>
  <c r="BD186" i="1" s="1"/>
  <c r="BD178" i="1" s="1"/>
  <c r="F211" i="1"/>
  <c r="D216" i="1"/>
  <c r="D218" i="1"/>
  <c r="E218" i="1"/>
  <c r="F218" i="1"/>
  <c r="G218" i="1"/>
  <c r="Z218" i="1"/>
  <c r="AA218" i="1"/>
  <c r="AM218" i="1"/>
  <c r="AN218" i="1"/>
  <c r="BD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BX218" i="1"/>
  <c r="CD218" i="1"/>
  <c r="CM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P220" i="1"/>
  <c r="R220" i="1"/>
  <c r="S220" i="1"/>
  <c r="AC220" i="1"/>
  <c r="AD220" i="1"/>
  <c r="AB220" i="1" s="1"/>
  <c r="AE220" i="1"/>
  <c r="AF220" i="1"/>
  <c r="CT220" i="1" s="1"/>
  <c r="AG220" i="1"/>
  <c r="CU220" i="1" s="1"/>
  <c r="T220" i="1" s="1"/>
  <c r="AG222" i="1" s="1"/>
  <c r="AH220" i="1"/>
  <c r="CV220" i="1" s="1"/>
  <c r="U220" i="1" s="1"/>
  <c r="AH222" i="1" s="1"/>
  <c r="AI220" i="1"/>
  <c r="CW220" i="1" s="1"/>
  <c r="V220" i="1" s="1"/>
  <c r="AI222" i="1" s="1"/>
  <c r="AI218" i="1" s="1"/>
  <c r="AJ220" i="1"/>
  <c r="CX220" i="1" s="1"/>
  <c r="W220" i="1" s="1"/>
  <c r="AJ222" i="1" s="1"/>
  <c r="CP220" i="1"/>
  <c r="O220" i="1" s="1"/>
  <c r="CQ220" i="1"/>
  <c r="CR220" i="1"/>
  <c r="Q220" i="1" s="1"/>
  <c r="AD222" i="1" s="1"/>
  <c r="CS220" i="1"/>
  <c r="FR220" i="1"/>
  <c r="BY222" i="1" s="1"/>
  <c r="GL220" i="1"/>
  <c r="BZ222" i="1" s="1"/>
  <c r="GO220" i="1"/>
  <c r="CC222" i="1" s="1"/>
  <c r="AT222" i="1" s="1"/>
  <c r="AT218" i="1" s="1"/>
  <c r="GP220" i="1"/>
  <c r="GV220" i="1"/>
  <c r="HC220" i="1"/>
  <c r="GX220" i="1" s="1"/>
  <c r="CJ222" i="1" s="1"/>
  <c r="B222" i="1"/>
  <c r="B218" i="1" s="1"/>
  <c r="C222" i="1"/>
  <c r="C218" i="1" s="1"/>
  <c r="D222" i="1"/>
  <c r="F222" i="1"/>
  <c r="G222" i="1"/>
  <c r="AC222" i="1"/>
  <c r="CH222" i="1" s="1"/>
  <c r="AE222" i="1"/>
  <c r="AO222" i="1"/>
  <c r="F226" i="1" s="1"/>
  <c r="BD222" i="1"/>
  <c r="BX222" i="1"/>
  <c r="CD222" i="1"/>
  <c r="AU222" i="1" s="1"/>
  <c r="F241" i="1" s="1"/>
  <c r="CI222" i="1"/>
  <c r="CI218" i="1" s="1"/>
  <c r="CK222" i="1"/>
  <c r="CL222" i="1"/>
  <c r="CM222" i="1"/>
  <c r="F247" i="1"/>
  <c r="B252" i="1"/>
  <c r="B22" i="1" s="1"/>
  <c r="C252" i="1"/>
  <c r="C22" i="1" s="1"/>
  <c r="D252" i="1"/>
  <c r="D22" i="1" s="1"/>
  <c r="F252" i="1"/>
  <c r="F22" i="1" s="1"/>
  <c r="G252" i="1"/>
  <c r="G22" i="1" s="1"/>
  <c r="B282" i="1"/>
  <c r="B18" i="1" s="1"/>
  <c r="C282" i="1"/>
  <c r="C18" i="1" s="1"/>
  <c r="D282" i="1"/>
  <c r="D18" i="1" s="1"/>
  <c r="F282" i="1"/>
  <c r="G282" i="1"/>
  <c r="G18" i="1" s="1"/>
  <c r="T222" i="1" l="1"/>
  <c r="AG218" i="1"/>
  <c r="CP183" i="1"/>
  <c r="O183" i="1" s="1"/>
  <c r="CH218" i="1"/>
  <c r="AY222" i="1"/>
  <c r="CJ218" i="1"/>
  <c r="BA222" i="1"/>
  <c r="AB222" i="1"/>
  <c r="U67" i="1"/>
  <c r="AH60" i="1"/>
  <c r="AG178" i="1"/>
  <c r="T186" i="1"/>
  <c r="CD107" i="1"/>
  <c r="CP62" i="1"/>
  <c r="O62" i="1" s="1"/>
  <c r="AC67" i="1"/>
  <c r="V222" i="1"/>
  <c r="AJ218" i="1"/>
  <c r="W222" i="1"/>
  <c r="GM144" i="1"/>
  <c r="GN144" i="1" s="1"/>
  <c r="CR105" i="1"/>
  <c r="Q105" i="1" s="1"/>
  <c r="CS105" i="1"/>
  <c r="R105" i="1" s="1"/>
  <c r="AD105" i="1"/>
  <c r="CC99" i="1"/>
  <c r="AT107" i="1"/>
  <c r="BA107" i="1"/>
  <c r="CJ99" i="1"/>
  <c r="AQ60" i="1"/>
  <c r="AC107" i="1"/>
  <c r="CX27" i="3"/>
  <c r="CV27" i="3"/>
  <c r="AF107" i="1"/>
  <c r="F92" i="1"/>
  <c r="BD60" i="1"/>
  <c r="CY63" i="1"/>
  <c r="X63" i="1" s="1"/>
  <c r="GM63" i="1" s="1"/>
  <c r="GN63" i="1" s="1"/>
  <c r="CZ63" i="1"/>
  <c r="Y63" i="1" s="1"/>
  <c r="AF67" i="1"/>
  <c r="CP180" i="1"/>
  <c r="O180" i="1" s="1"/>
  <c r="AG146" i="1"/>
  <c r="BZ99" i="1"/>
  <c r="AQ107" i="1"/>
  <c r="CG107" i="1"/>
  <c r="AD186" i="1"/>
  <c r="CZ142" i="1"/>
  <c r="Y142" i="1" s="1"/>
  <c r="AF146" i="1"/>
  <c r="BY99" i="1"/>
  <c r="AP107" i="1"/>
  <c r="CI107" i="1"/>
  <c r="AU67" i="1"/>
  <c r="CD60" i="1"/>
  <c r="CP181" i="1"/>
  <c r="O181" i="1" s="1"/>
  <c r="AU139" i="1"/>
  <c r="AT67" i="1"/>
  <c r="CC60" i="1"/>
  <c r="CD178" i="1"/>
  <c r="AU186" i="1"/>
  <c r="GM143" i="1"/>
  <c r="GN143" i="1" s="1"/>
  <c r="GM142" i="1"/>
  <c r="GN142" i="1" s="1"/>
  <c r="AJ107" i="1"/>
  <c r="CZ65" i="1"/>
  <c r="Y65" i="1" s="1"/>
  <c r="CY65" i="1"/>
  <c r="X65" i="1" s="1"/>
  <c r="DH17" i="3"/>
  <c r="DI17" i="3"/>
  <c r="DJ17" i="3" s="1"/>
  <c r="DF17" i="3"/>
  <c r="DG17" i="3"/>
  <c r="DF3" i="3"/>
  <c r="DG3" i="3"/>
  <c r="DH3" i="3"/>
  <c r="DI3" i="3"/>
  <c r="DJ3" i="3" s="1"/>
  <c r="CC218" i="1"/>
  <c r="AT186" i="1"/>
  <c r="CC178" i="1"/>
  <c r="BB107" i="1"/>
  <c r="CK99" i="1"/>
  <c r="CQ104" i="1"/>
  <c r="P104" i="1" s="1"/>
  <c r="CP104" i="1" s="1"/>
  <c r="O104" i="1" s="1"/>
  <c r="GM104" i="1" s="1"/>
  <c r="GN104" i="1" s="1"/>
  <c r="AB104" i="1"/>
  <c r="DF13" i="3"/>
  <c r="DG13" i="3"/>
  <c r="DH13" i="3"/>
  <c r="DI13" i="3"/>
  <c r="DJ13" i="3" s="1"/>
  <c r="Q67" i="1"/>
  <c r="AD60" i="1"/>
  <c r="AH218" i="1"/>
  <c r="U222" i="1"/>
  <c r="AF222" i="1"/>
  <c r="CY220" i="1"/>
  <c r="X220" i="1" s="1"/>
  <c r="AK222" i="1" s="1"/>
  <c r="CZ220" i="1"/>
  <c r="Y220" i="1" s="1"/>
  <c r="AL222" i="1" s="1"/>
  <c r="AG107" i="1"/>
  <c r="CP64" i="1"/>
  <c r="O64" i="1" s="1"/>
  <c r="CY62" i="1"/>
  <c r="X62" i="1" s="1"/>
  <c r="CL218" i="1"/>
  <c r="BC222" i="1"/>
  <c r="BC252" i="1" s="1"/>
  <c r="AZ222" i="1"/>
  <c r="CJ186" i="1"/>
  <c r="AI146" i="1"/>
  <c r="AE67" i="1"/>
  <c r="DH24" i="3"/>
  <c r="DF24" i="3"/>
  <c r="DG24" i="3"/>
  <c r="DI24" i="3"/>
  <c r="DJ24" i="3" s="1"/>
  <c r="BY146" i="1"/>
  <c r="AJ67" i="1"/>
  <c r="AV26" i="1"/>
  <c r="F33" i="1"/>
  <c r="O26" i="1"/>
  <c r="F30" i="1"/>
  <c r="CY180" i="1"/>
  <c r="X180" i="1" s="1"/>
  <c r="CZ180" i="1"/>
  <c r="Y180" i="1" s="1"/>
  <c r="AU218" i="1"/>
  <c r="CM139" i="1"/>
  <c r="BD146" i="1"/>
  <c r="CR103" i="1"/>
  <c r="Q103" i="1" s="1"/>
  <c r="CP103" i="1" s="1"/>
  <c r="O103" i="1" s="1"/>
  <c r="CS103" i="1"/>
  <c r="R103" i="1" s="1"/>
  <c r="AD103" i="1"/>
  <c r="CR102" i="1"/>
  <c r="Q102" i="1" s="1"/>
  <c r="CS102" i="1"/>
  <c r="R102" i="1" s="1"/>
  <c r="CY102" i="1" s="1"/>
  <c r="X102" i="1" s="1"/>
  <c r="AD102" i="1"/>
  <c r="BZ60" i="1"/>
  <c r="CY105" i="1"/>
  <c r="X105" i="1" s="1"/>
  <c r="CZ105" i="1"/>
  <c r="Y105" i="1" s="1"/>
  <c r="CK218" i="1"/>
  <c r="BB222" i="1"/>
  <c r="CY184" i="1"/>
  <c r="X184" i="1" s="1"/>
  <c r="CZ184" i="1"/>
  <c r="Y184" i="1" s="1"/>
  <c r="F240" i="1"/>
  <c r="AQ222" i="1"/>
  <c r="AQ252" i="1" s="1"/>
  <c r="BZ218" i="1"/>
  <c r="CG222" i="1"/>
  <c r="BC139" i="1"/>
  <c r="F162" i="1"/>
  <c r="AB102" i="1"/>
  <c r="CQ102" i="1"/>
  <c r="P102" i="1" s="1"/>
  <c r="CP102" i="1" s="1"/>
  <c r="O102" i="1" s="1"/>
  <c r="F77" i="1"/>
  <c r="AH178" i="1"/>
  <c r="U186" i="1"/>
  <c r="AP222" i="1"/>
  <c r="BY218" i="1"/>
  <c r="AQ186" i="1"/>
  <c r="CG186" i="1"/>
  <c r="BZ178" i="1"/>
  <c r="AJ186" i="1"/>
  <c r="CK139" i="1"/>
  <c r="BB146" i="1"/>
  <c r="CJ67" i="1"/>
  <c r="AG67" i="1"/>
  <c r="CQ105" i="1"/>
  <c r="P105" i="1" s="1"/>
  <c r="CP105" i="1" s="1"/>
  <c r="O105" i="1" s="1"/>
  <c r="AB105" i="1"/>
  <c r="AF186" i="1"/>
  <c r="AI186" i="1"/>
  <c r="AH146" i="1"/>
  <c r="R222" i="1"/>
  <c r="AE218" i="1"/>
  <c r="AD218" i="1"/>
  <c r="Q222" i="1"/>
  <c r="AP186" i="1"/>
  <c r="BY178" i="1"/>
  <c r="CI186" i="1"/>
  <c r="CR101" i="1"/>
  <c r="Q101" i="1" s="1"/>
  <c r="CP101" i="1" s="1"/>
  <c r="O101" i="1" s="1"/>
  <c r="CS101" i="1"/>
  <c r="R101" i="1" s="1"/>
  <c r="AC218" i="1"/>
  <c r="P222" i="1"/>
  <c r="CE222" i="1"/>
  <c r="CF222" i="1"/>
  <c r="CY182" i="1"/>
  <c r="X182" i="1" s="1"/>
  <c r="GM182" i="1" s="1"/>
  <c r="GN182" i="1" s="1"/>
  <c r="CZ182" i="1"/>
  <c r="Y182" i="1" s="1"/>
  <c r="AC146" i="1"/>
  <c r="CY104" i="1"/>
  <c r="X104" i="1" s="1"/>
  <c r="CZ104" i="1"/>
  <c r="Y104" i="1" s="1"/>
  <c r="AD101" i="1"/>
  <c r="AB101" i="1" s="1"/>
  <c r="DI2" i="3"/>
  <c r="DJ2" i="3" s="1"/>
  <c r="DF2" i="3"/>
  <c r="DG2" i="3"/>
  <c r="DH2" i="3"/>
  <c r="AT146" i="1"/>
  <c r="CG67" i="1"/>
  <c r="AT26" i="1"/>
  <c r="AS26" i="1"/>
  <c r="DF6" i="3"/>
  <c r="DG6" i="3"/>
  <c r="DH6" i="3"/>
  <c r="CV10" i="3"/>
  <c r="CU10" i="3"/>
  <c r="AO218" i="1"/>
  <c r="AD184" i="1"/>
  <c r="AO146" i="1"/>
  <c r="AB103" i="1"/>
  <c r="AI107" i="1"/>
  <c r="BC60" i="1"/>
  <c r="F34" i="1"/>
  <c r="X26" i="1"/>
  <c r="CX10" i="3"/>
  <c r="AB184" i="1"/>
  <c r="W143" i="1"/>
  <c r="AJ146" i="1" s="1"/>
  <c r="BB60" i="1"/>
  <c r="CV22" i="3"/>
  <c r="CX4" i="3"/>
  <c r="DF1" i="3"/>
  <c r="DG1" i="3"/>
  <c r="DH1" i="3"/>
  <c r="AB183" i="1"/>
  <c r="AB64" i="1"/>
  <c r="F31" i="1"/>
  <c r="CW25" i="3"/>
  <c r="DI20" i="3"/>
  <c r="DJ20" i="3" s="1"/>
  <c r="CX18" i="3"/>
  <c r="CX11" i="3"/>
  <c r="DF22" i="3"/>
  <c r="DG22" i="3"/>
  <c r="DH22" i="3"/>
  <c r="DH20" i="3"/>
  <c r="CW18" i="3"/>
  <c r="AD181" i="1"/>
  <c r="AB181" i="1" s="1"/>
  <c r="CS181" i="1"/>
  <c r="R181" i="1" s="1"/>
  <c r="AE186" i="1" s="1"/>
  <c r="BY67" i="1"/>
  <c r="DG20" i="3"/>
  <c r="BC178" i="1"/>
  <c r="AO99" i="1"/>
  <c r="CZ62" i="1"/>
  <c r="Y62" i="1" s="1"/>
  <c r="F199" i="1"/>
  <c r="DI21" i="3"/>
  <c r="DJ21" i="3" s="1"/>
  <c r="DI6" i="3"/>
  <c r="DJ6" i="3" s="1"/>
  <c r="CX5" i="3"/>
  <c r="CS184" i="1"/>
  <c r="R184" i="1" s="1"/>
  <c r="CR141" i="1"/>
  <c r="Q141" i="1" s="1"/>
  <c r="AD146" i="1" s="1"/>
  <c r="CS141" i="1"/>
  <c r="R141" i="1" s="1"/>
  <c r="V64" i="1"/>
  <c r="AI67" i="1" s="1"/>
  <c r="DH21" i="3"/>
  <c r="CX16" i="3"/>
  <c r="CG146" i="1"/>
  <c r="CS183" i="1"/>
  <c r="R183" i="1" s="1"/>
  <c r="CZ183" i="1" s="1"/>
  <c r="Y183" i="1" s="1"/>
  <c r="AB180" i="1"/>
  <c r="AO67" i="1"/>
  <c r="CS64" i="1"/>
  <c r="R64" i="1" s="1"/>
  <c r="CY64" i="1" s="1"/>
  <c r="X64" i="1" s="1"/>
  <c r="DG21" i="3"/>
  <c r="CV16" i="3"/>
  <c r="CX12" i="3"/>
  <c r="CM178" i="1"/>
  <c r="BA146" i="1"/>
  <c r="CS65" i="1"/>
  <c r="R65" i="1" s="1"/>
  <c r="F43" i="1"/>
  <c r="DH14" i="3"/>
  <c r="CQ184" i="1"/>
  <c r="P184" i="1" s="1"/>
  <c r="CP184" i="1" s="1"/>
  <c r="O184" i="1" s="1"/>
  <c r="CL178" i="1"/>
  <c r="AB144" i="1"/>
  <c r="DG14" i="3"/>
  <c r="DH7" i="3"/>
  <c r="CP65" i="1"/>
  <c r="O65" i="1" s="1"/>
  <c r="GM65" i="1" s="1"/>
  <c r="GN65" i="1" s="1"/>
  <c r="CV20" i="3"/>
  <c r="DF14" i="3"/>
  <c r="DG7" i="3"/>
  <c r="DI1" i="3"/>
  <c r="DJ1" i="3" s="1"/>
  <c r="F44" i="1"/>
  <c r="W146" i="1" l="1"/>
  <c r="AJ139" i="1"/>
  <c r="AB107" i="1"/>
  <c r="V67" i="1"/>
  <c r="AI60" i="1"/>
  <c r="AQ282" i="1"/>
  <c r="F262" i="1"/>
  <c r="AQ22" i="1"/>
  <c r="AE178" i="1"/>
  <c r="R186" i="1"/>
  <c r="F268" i="1"/>
  <c r="BC22" i="1"/>
  <c r="BC282" i="1"/>
  <c r="AE107" i="1"/>
  <c r="CY101" i="1"/>
  <c r="X101" i="1" s="1"/>
  <c r="CZ101" i="1"/>
  <c r="Y101" i="1" s="1"/>
  <c r="AL107" i="1" s="1"/>
  <c r="F171" i="1"/>
  <c r="BD139" i="1"/>
  <c r="CD99" i="1"/>
  <c r="AU107" i="1"/>
  <c r="CF107" i="1"/>
  <c r="P107" i="1"/>
  <c r="CE107" i="1"/>
  <c r="CH107" i="1"/>
  <c r="AC99" i="1"/>
  <c r="F207" i="1"/>
  <c r="T178" i="1"/>
  <c r="AB67" i="1"/>
  <c r="GM62" i="1"/>
  <c r="AJ99" i="1"/>
  <c r="W107" i="1"/>
  <c r="AF139" i="1"/>
  <c r="S146" i="1"/>
  <c r="F164" i="1"/>
  <c r="AT139" i="1"/>
  <c r="DF10" i="3"/>
  <c r="DG10" i="3"/>
  <c r="DH10" i="3"/>
  <c r="DI10" i="3"/>
  <c r="DJ10" i="3" s="1"/>
  <c r="AJ178" i="1"/>
  <c r="W186" i="1"/>
  <c r="AD178" i="1"/>
  <c r="Q186" i="1"/>
  <c r="CJ60" i="1"/>
  <c r="BA67" i="1"/>
  <c r="CG60" i="1"/>
  <c r="AX67" i="1"/>
  <c r="F159" i="1"/>
  <c r="BB139" i="1"/>
  <c r="CY183" i="1"/>
  <c r="X183" i="1" s="1"/>
  <c r="GM183" i="1" s="1"/>
  <c r="GN183" i="1" s="1"/>
  <c r="CG99" i="1"/>
  <c r="AX107" i="1"/>
  <c r="U60" i="1"/>
  <c r="F89" i="1"/>
  <c r="DF27" i="3"/>
  <c r="DG27" i="3"/>
  <c r="DH27" i="3"/>
  <c r="DI27" i="3"/>
  <c r="DJ27" i="3" s="1"/>
  <c r="CJ178" i="1"/>
  <c r="BA186" i="1"/>
  <c r="AU178" i="1"/>
  <c r="F205" i="1"/>
  <c r="F117" i="1"/>
  <c r="AQ99" i="1"/>
  <c r="F127" i="1"/>
  <c r="BA99" i="1"/>
  <c r="AB218" i="1"/>
  <c r="O222" i="1"/>
  <c r="AD107" i="1"/>
  <c r="AQ218" i="1"/>
  <c r="F232" i="1"/>
  <c r="AZ186" i="1"/>
  <c r="CI178" i="1"/>
  <c r="F195" i="1"/>
  <c r="AP178" i="1"/>
  <c r="F196" i="1"/>
  <c r="AQ178" i="1"/>
  <c r="BB218" i="1"/>
  <c r="F235" i="1"/>
  <c r="BB252" i="1"/>
  <c r="F120" i="1"/>
  <c r="BB99" i="1"/>
  <c r="F125" i="1"/>
  <c r="AT99" i="1"/>
  <c r="GM220" i="1"/>
  <c r="DF16" i="3"/>
  <c r="DG16" i="3"/>
  <c r="DH16" i="3"/>
  <c r="DI16" i="3"/>
  <c r="DJ16" i="3" s="1"/>
  <c r="AI99" i="1"/>
  <c r="V107" i="1"/>
  <c r="Q218" i="1"/>
  <c r="F234" i="1"/>
  <c r="AK67" i="1"/>
  <c r="AG139" i="1"/>
  <c r="T146" i="1"/>
  <c r="BA218" i="1"/>
  <c r="F242" i="1"/>
  <c r="F231" i="1"/>
  <c r="AP218" i="1"/>
  <c r="AT178" i="1"/>
  <c r="F204" i="1"/>
  <c r="F85" i="1"/>
  <c r="AT60" i="1"/>
  <c r="AT252" i="1"/>
  <c r="GM180" i="1"/>
  <c r="AB186" i="1"/>
  <c r="F116" i="1"/>
  <c r="AP99" i="1"/>
  <c r="F150" i="1"/>
  <c r="AO139" i="1"/>
  <c r="F208" i="1"/>
  <c r="U178" i="1"/>
  <c r="T107" i="1"/>
  <c r="AG99" i="1"/>
  <c r="CZ64" i="1"/>
  <c r="Y64" i="1" s="1"/>
  <c r="AL67" i="1" s="1"/>
  <c r="AF60" i="1"/>
  <c r="S67" i="1"/>
  <c r="CZ181" i="1"/>
  <c r="Y181" i="1" s="1"/>
  <c r="GM181" i="1" s="1"/>
  <c r="GN181" i="1" s="1"/>
  <c r="AD139" i="1"/>
  <c r="Q146" i="1"/>
  <c r="CP141" i="1"/>
  <c r="O141" i="1" s="1"/>
  <c r="R218" i="1"/>
  <c r="F236" i="1"/>
  <c r="AL218" i="1"/>
  <c r="Y222" i="1"/>
  <c r="CY181" i="1"/>
  <c r="X181" i="1" s="1"/>
  <c r="AE146" i="1"/>
  <c r="CY141" i="1"/>
  <c r="X141" i="1" s="1"/>
  <c r="AK146" i="1" s="1"/>
  <c r="CZ141" i="1"/>
  <c r="Y141" i="1" s="1"/>
  <c r="AL146" i="1" s="1"/>
  <c r="AX186" i="1"/>
  <c r="CG178" i="1"/>
  <c r="DF18" i="3"/>
  <c r="DG18" i="3"/>
  <c r="DJ18" i="3" s="1"/>
  <c r="DH18" i="3"/>
  <c r="DI18" i="3"/>
  <c r="DI12" i="3"/>
  <c r="DF12" i="3"/>
  <c r="DG12" i="3"/>
  <c r="DJ12" i="3" s="1"/>
  <c r="DH12" i="3"/>
  <c r="CH146" i="1"/>
  <c r="AC139" i="1"/>
  <c r="CE146" i="1"/>
  <c r="P146" i="1"/>
  <c r="CF146" i="1"/>
  <c r="AH139" i="1"/>
  <c r="U146" i="1"/>
  <c r="W67" i="1"/>
  <c r="AJ60" i="1"/>
  <c r="AK218" i="1"/>
  <c r="X222" i="1"/>
  <c r="AY218" i="1"/>
  <c r="F230" i="1"/>
  <c r="AX222" i="1"/>
  <c r="CG218" i="1"/>
  <c r="AL186" i="1"/>
  <c r="BC218" i="1"/>
  <c r="F238" i="1"/>
  <c r="BA139" i="1"/>
  <c r="F166" i="1"/>
  <c r="AI178" i="1"/>
  <c r="V186" i="1"/>
  <c r="CZ102" i="1"/>
  <c r="Y102" i="1" s="1"/>
  <c r="GM102" i="1" s="1"/>
  <c r="GN102" i="1" s="1"/>
  <c r="AF218" i="1"/>
  <c r="S222" i="1"/>
  <c r="AC186" i="1"/>
  <c r="AX146" i="1"/>
  <c r="CG139" i="1"/>
  <c r="AE60" i="1"/>
  <c r="R67" i="1"/>
  <c r="GM184" i="1"/>
  <c r="GN184" i="1" s="1"/>
  <c r="S186" i="1"/>
  <c r="AF178" i="1"/>
  <c r="F244" i="1"/>
  <c r="U218" i="1"/>
  <c r="F246" i="1"/>
  <c r="W218" i="1"/>
  <c r="DF11" i="3"/>
  <c r="DG11" i="3"/>
  <c r="DH11" i="3"/>
  <c r="DI11" i="3"/>
  <c r="DJ11" i="3" s="1"/>
  <c r="AW222" i="1"/>
  <c r="CF218" i="1"/>
  <c r="CI146" i="1"/>
  <c r="AP146" i="1"/>
  <c r="BY139" i="1"/>
  <c r="BD252" i="1"/>
  <c r="AG60" i="1"/>
  <c r="T67" i="1"/>
  <c r="AI139" i="1"/>
  <c r="V146" i="1"/>
  <c r="AO60" i="1"/>
  <c r="AO252" i="1"/>
  <c r="F71" i="1"/>
  <c r="AV222" i="1"/>
  <c r="CE218" i="1"/>
  <c r="F86" i="1"/>
  <c r="AU60" i="1"/>
  <c r="AU252" i="1"/>
  <c r="S107" i="1"/>
  <c r="AF99" i="1"/>
  <c r="F245" i="1"/>
  <c r="V218" i="1"/>
  <c r="AZ218" i="1"/>
  <c r="F233" i="1"/>
  <c r="DF5" i="3"/>
  <c r="DG5" i="3"/>
  <c r="DJ5" i="3" s="1"/>
  <c r="DH5" i="3"/>
  <c r="DI5" i="3"/>
  <c r="AP67" i="1"/>
  <c r="CI67" i="1"/>
  <c r="BY60" i="1"/>
  <c r="DF4" i="3"/>
  <c r="DI4" i="3"/>
  <c r="DJ4" i="3" s="1"/>
  <c r="DG4" i="3"/>
  <c r="DH4" i="3"/>
  <c r="F225" i="1"/>
  <c r="P218" i="1"/>
  <c r="GM105" i="1"/>
  <c r="GN105" i="1" s="1"/>
  <c r="CY103" i="1"/>
  <c r="X103" i="1" s="1"/>
  <c r="GM103" i="1" s="1"/>
  <c r="GN103" i="1" s="1"/>
  <c r="CZ103" i="1"/>
  <c r="Y103" i="1" s="1"/>
  <c r="F79" i="1"/>
  <c r="Q60" i="1"/>
  <c r="CI99" i="1"/>
  <c r="AZ107" i="1"/>
  <c r="CE67" i="1"/>
  <c r="CF67" i="1"/>
  <c r="CH67" i="1"/>
  <c r="P67" i="1"/>
  <c r="AC60" i="1"/>
  <c r="F243" i="1"/>
  <c r="T218" i="1"/>
  <c r="Y67" i="1" l="1"/>
  <c r="AL60" i="1"/>
  <c r="F224" i="1"/>
  <c r="O218" i="1"/>
  <c r="F161" i="1"/>
  <c r="S139" i="1"/>
  <c r="AK107" i="1"/>
  <c r="CA222" i="1"/>
  <c r="GN220" i="1"/>
  <c r="CB222" i="1" s="1"/>
  <c r="R107" i="1"/>
  <c r="AE99" i="1"/>
  <c r="F114" i="1"/>
  <c r="AX99" i="1"/>
  <c r="W99" i="1"/>
  <c r="F131" i="1"/>
  <c r="BC18" i="1"/>
  <c r="F298" i="1"/>
  <c r="F155" i="1"/>
  <c r="AP139" i="1"/>
  <c r="R60" i="1"/>
  <c r="F81" i="1"/>
  <c r="AX218" i="1"/>
  <c r="F229" i="1"/>
  <c r="F82" i="1"/>
  <c r="S252" i="1"/>
  <c r="S60" i="1"/>
  <c r="GM64" i="1"/>
  <c r="GN64" i="1" s="1"/>
  <c r="AL99" i="1"/>
  <c r="Y107" i="1"/>
  <c r="CI139" i="1"/>
  <c r="AZ146" i="1"/>
  <c r="AX60" i="1"/>
  <c r="F74" i="1"/>
  <c r="AX252" i="1"/>
  <c r="GN62" i="1"/>
  <c r="CB67" i="1" s="1"/>
  <c r="F201" i="1"/>
  <c r="S178" i="1"/>
  <c r="O67" i="1"/>
  <c r="AB60" i="1"/>
  <c r="S99" i="1"/>
  <c r="F122" i="1"/>
  <c r="AW218" i="1"/>
  <c r="F228" i="1"/>
  <c r="F153" i="1"/>
  <c r="AX139" i="1"/>
  <c r="F248" i="1"/>
  <c r="X218" i="1"/>
  <c r="BB22" i="1"/>
  <c r="BB282" i="1"/>
  <c r="F265" i="1"/>
  <c r="BA252" i="1"/>
  <c r="F87" i="1"/>
  <c r="BA60" i="1"/>
  <c r="F200" i="1"/>
  <c r="R178" i="1"/>
  <c r="AU282" i="1"/>
  <c r="AU22" i="1"/>
  <c r="F271" i="1"/>
  <c r="AC178" i="1"/>
  <c r="P186" i="1"/>
  <c r="CE186" i="1"/>
  <c r="CF186" i="1"/>
  <c r="CH186" i="1"/>
  <c r="T99" i="1"/>
  <c r="F128" i="1"/>
  <c r="S218" i="1"/>
  <c r="F237" i="1"/>
  <c r="AX178" i="1"/>
  <c r="F193" i="1"/>
  <c r="T139" i="1"/>
  <c r="F167" i="1"/>
  <c r="F206" i="1"/>
  <c r="BA178" i="1"/>
  <c r="F198" i="1"/>
  <c r="Q178" i="1"/>
  <c r="T60" i="1"/>
  <c r="T252" i="1"/>
  <c r="F88" i="1"/>
  <c r="AL178" i="1"/>
  <c r="Y186" i="1"/>
  <c r="W252" i="1"/>
  <c r="W60" i="1"/>
  <c r="F91" i="1"/>
  <c r="Y146" i="1"/>
  <c r="AL139" i="1"/>
  <c r="CH99" i="1"/>
  <c r="AY107" i="1"/>
  <c r="BD22" i="1"/>
  <c r="BD282" i="1"/>
  <c r="F277" i="1"/>
  <c r="U139" i="1"/>
  <c r="F168" i="1"/>
  <c r="X146" i="1"/>
  <c r="AK139" i="1"/>
  <c r="X67" i="1"/>
  <c r="AK60" i="1"/>
  <c r="F210" i="1"/>
  <c r="W178" i="1"/>
  <c r="CE99" i="1"/>
  <c r="AV107" i="1"/>
  <c r="F292" i="1"/>
  <c r="AQ18" i="1"/>
  <c r="Q107" i="1"/>
  <c r="AD99" i="1"/>
  <c r="AV218" i="1"/>
  <c r="F227" i="1"/>
  <c r="AK186" i="1"/>
  <c r="AE139" i="1"/>
  <c r="R146" i="1"/>
  <c r="P99" i="1"/>
  <c r="F110" i="1"/>
  <c r="AB146" i="1"/>
  <c r="GM141" i="1"/>
  <c r="V178" i="1"/>
  <c r="F209" i="1"/>
  <c r="AW146" i="1"/>
  <c r="CF139" i="1"/>
  <c r="CF99" i="1"/>
  <c r="AW107" i="1"/>
  <c r="F90" i="1"/>
  <c r="V60" i="1"/>
  <c r="V252" i="1"/>
  <c r="F256" i="1"/>
  <c r="AO22" i="1"/>
  <c r="AO282" i="1"/>
  <c r="P139" i="1"/>
  <c r="F149" i="1"/>
  <c r="F249" i="1"/>
  <c r="Y218" i="1"/>
  <c r="V99" i="1"/>
  <c r="F130" i="1"/>
  <c r="F126" i="1"/>
  <c r="AU99" i="1"/>
  <c r="AB99" i="1"/>
  <c r="O107" i="1"/>
  <c r="Q139" i="1"/>
  <c r="F158" i="1"/>
  <c r="AV146" i="1"/>
  <c r="CE139" i="1"/>
  <c r="AB178" i="1"/>
  <c r="O186" i="1"/>
  <c r="AZ178" i="1"/>
  <c r="F197" i="1"/>
  <c r="GM101" i="1"/>
  <c r="V139" i="1"/>
  <c r="F169" i="1"/>
  <c r="CA186" i="1"/>
  <c r="GN180" i="1"/>
  <c r="CB186" i="1" s="1"/>
  <c r="U252" i="1"/>
  <c r="F70" i="1"/>
  <c r="P252" i="1"/>
  <c r="P60" i="1"/>
  <c r="CH60" i="1"/>
  <c r="AY67" i="1"/>
  <c r="CI60" i="1"/>
  <c r="AZ67" i="1"/>
  <c r="CF60" i="1"/>
  <c r="AW67" i="1"/>
  <c r="AP60" i="1"/>
  <c r="F76" i="1"/>
  <c r="AP252" i="1"/>
  <c r="AV67" i="1"/>
  <c r="CE60" i="1"/>
  <c r="F118" i="1"/>
  <c r="AZ99" i="1"/>
  <c r="AY146" i="1"/>
  <c r="CH139" i="1"/>
  <c r="AT282" i="1"/>
  <c r="AT22" i="1"/>
  <c r="F270" i="1"/>
  <c r="F16" i="2" s="1"/>
  <c r="F18" i="2" s="1"/>
  <c r="W139" i="1"/>
  <c r="F170" i="1"/>
  <c r="F115" i="1" l="1"/>
  <c r="AY99" i="1"/>
  <c r="CB60" i="1"/>
  <c r="AS67" i="1"/>
  <c r="AZ139" i="1"/>
  <c r="F157" i="1"/>
  <c r="F276" i="1"/>
  <c r="W282" i="1"/>
  <c r="W22" i="1"/>
  <c r="AY186" i="1"/>
  <c r="CH178" i="1"/>
  <c r="F188" i="1"/>
  <c r="O178" i="1"/>
  <c r="V22" i="1"/>
  <c r="V282" i="1"/>
  <c r="F275" i="1"/>
  <c r="F119" i="1"/>
  <c r="Q99" i="1"/>
  <c r="Q252" i="1"/>
  <c r="AW139" i="1"/>
  <c r="F152" i="1"/>
  <c r="F213" i="1"/>
  <c r="Y178" i="1"/>
  <c r="CF178" i="1"/>
  <c r="AW186" i="1"/>
  <c r="R99" i="1"/>
  <c r="F121" i="1"/>
  <c r="F112" i="1"/>
  <c r="AV99" i="1"/>
  <c r="F255" i="1"/>
  <c r="P282" i="1"/>
  <c r="P22" i="1"/>
  <c r="CE178" i="1"/>
  <c r="AV186" i="1"/>
  <c r="CB218" i="1"/>
  <c r="AS222" i="1"/>
  <c r="AV139" i="1"/>
  <c r="F151" i="1"/>
  <c r="F109" i="1"/>
  <c r="O99" i="1"/>
  <c r="AT18" i="1"/>
  <c r="F300" i="1"/>
  <c r="F189" i="1"/>
  <c r="P178" i="1"/>
  <c r="F267" i="1"/>
  <c r="S282" i="1"/>
  <c r="S22" i="1"/>
  <c r="AR222" i="1"/>
  <c r="CA218" i="1"/>
  <c r="U22" i="1"/>
  <c r="F274" i="1"/>
  <c r="U282" i="1"/>
  <c r="GN141" i="1"/>
  <c r="CB146" i="1" s="1"/>
  <c r="CA146" i="1"/>
  <c r="X60" i="1"/>
  <c r="F93" i="1"/>
  <c r="T22" i="1"/>
  <c r="F273" i="1"/>
  <c r="T282" i="1"/>
  <c r="AK99" i="1"/>
  <c r="X107" i="1"/>
  <c r="F173" i="1"/>
  <c r="Y139" i="1"/>
  <c r="AS186" i="1"/>
  <c r="CB178" i="1"/>
  <c r="AB139" i="1"/>
  <c r="O146" i="1"/>
  <c r="F272" i="1"/>
  <c r="H16" i="2" s="1"/>
  <c r="H18" i="2" s="1"/>
  <c r="BA22" i="1"/>
  <c r="BA282" i="1"/>
  <c r="AW60" i="1"/>
  <c r="F73" i="1"/>
  <c r="AW252" i="1"/>
  <c r="F295" i="1"/>
  <c r="BB18" i="1"/>
  <c r="F134" i="1"/>
  <c r="Y99" i="1"/>
  <c r="AR186" i="1"/>
  <c r="CA178" i="1"/>
  <c r="F172" i="1"/>
  <c r="X139" i="1"/>
  <c r="AX22" i="1"/>
  <c r="AX282" i="1"/>
  <c r="F259" i="1"/>
  <c r="AU18" i="1"/>
  <c r="F301" i="1"/>
  <c r="O60" i="1"/>
  <c r="F69" i="1"/>
  <c r="F78" i="1"/>
  <c r="AZ252" i="1"/>
  <c r="AZ60" i="1"/>
  <c r="F160" i="1"/>
  <c r="R139" i="1"/>
  <c r="R252" i="1"/>
  <c r="F113" i="1"/>
  <c r="AW99" i="1"/>
  <c r="GN101" i="1"/>
  <c r="CB107" i="1" s="1"/>
  <c r="CA107" i="1"/>
  <c r="AY60" i="1"/>
  <c r="AY252" i="1"/>
  <c r="F75" i="1"/>
  <c r="AY139" i="1"/>
  <c r="F154" i="1"/>
  <c r="F72" i="1"/>
  <c r="AV60" i="1"/>
  <c r="AP22" i="1"/>
  <c r="AP282" i="1"/>
  <c r="F261" i="1"/>
  <c r="G16" i="2" s="1"/>
  <c r="G18" i="2" s="1"/>
  <c r="AO18" i="1"/>
  <c r="F286" i="1"/>
  <c r="AK178" i="1"/>
  <c r="X186" i="1"/>
  <c r="BD18" i="1"/>
  <c r="F307" i="1"/>
  <c r="CA67" i="1"/>
  <c r="Y60" i="1"/>
  <c r="Y252" i="1"/>
  <c r="F94" i="1"/>
  <c r="AS218" i="1" l="1"/>
  <c r="F239" i="1"/>
  <c r="U18" i="1"/>
  <c r="F304" i="1"/>
  <c r="AX18" i="1"/>
  <c r="F289" i="1"/>
  <c r="AY178" i="1"/>
  <c r="F194" i="1"/>
  <c r="AV178" i="1"/>
  <c r="F191" i="1"/>
  <c r="AR218" i="1"/>
  <c r="F250" i="1"/>
  <c r="F212" i="1"/>
  <c r="X178" i="1"/>
  <c r="AR178" i="1"/>
  <c r="F214" i="1"/>
  <c r="F133" i="1"/>
  <c r="X99" i="1"/>
  <c r="W18" i="1"/>
  <c r="F306" i="1"/>
  <c r="CA139" i="1"/>
  <c r="AR146" i="1"/>
  <c r="O139" i="1"/>
  <c r="F148" i="1"/>
  <c r="AY282" i="1"/>
  <c r="AY22" i="1"/>
  <c r="F260" i="1"/>
  <c r="S18" i="1"/>
  <c r="F297" i="1"/>
  <c r="F266" i="1"/>
  <c r="J16" i="2" s="1"/>
  <c r="J18" i="2" s="1"/>
  <c r="R282" i="1"/>
  <c r="R22" i="1"/>
  <c r="F192" i="1"/>
  <c r="AW178" i="1"/>
  <c r="CB139" i="1"/>
  <c r="AS146" i="1"/>
  <c r="CA60" i="1"/>
  <c r="AR67" i="1"/>
  <c r="T18" i="1"/>
  <c r="F303" i="1"/>
  <c r="BA18" i="1"/>
  <c r="F302" i="1"/>
  <c r="Y282" i="1"/>
  <c r="F279" i="1"/>
  <c r="Y22" i="1"/>
  <c r="V18" i="1"/>
  <c r="F305" i="1"/>
  <c r="P18" i="1"/>
  <c r="F285" i="1"/>
  <c r="F203" i="1"/>
  <c r="AS178" i="1"/>
  <c r="F84" i="1"/>
  <c r="AS60" i="1"/>
  <c r="CB99" i="1"/>
  <c r="AS107" i="1"/>
  <c r="AW282" i="1"/>
  <c r="AW22" i="1"/>
  <c r="F258" i="1"/>
  <c r="CA99" i="1"/>
  <c r="AR107" i="1"/>
  <c r="X252" i="1"/>
  <c r="F291" i="1"/>
  <c r="AP18" i="1"/>
  <c r="AZ22" i="1"/>
  <c r="AZ282" i="1"/>
  <c r="F263" i="1"/>
  <c r="AV252" i="1"/>
  <c r="O252" i="1"/>
  <c r="Q282" i="1"/>
  <c r="Q22" i="1"/>
  <c r="F264" i="1"/>
  <c r="F294" i="1" l="1"/>
  <c r="Q18" i="1"/>
  <c r="O282" i="1"/>
  <c r="F254" i="1"/>
  <c r="O22" i="1"/>
  <c r="AV282" i="1"/>
  <c r="AV22" i="1"/>
  <c r="F257" i="1"/>
  <c r="F293" i="1"/>
  <c r="AZ18" i="1"/>
  <c r="X282" i="1"/>
  <c r="X22" i="1"/>
  <c r="F278" i="1"/>
  <c r="F309" i="1"/>
  <c r="Y18" i="1"/>
  <c r="F174" i="1"/>
  <c r="AR139" i="1"/>
  <c r="R18" i="1"/>
  <c r="F296" i="1"/>
  <c r="AY18" i="1"/>
  <c r="F290" i="1"/>
  <c r="AW18" i="1"/>
  <c r="F288" i="1"/>
  <c r="F312" i="1" s="1"/>
  <c r="AR60" i="1"/>
  <c r="AR252" i="1"/>
  <c r="F95" i="1"/>
  <c r="AR99" i="1"/>
  <c r="F135" i="1"/>
  <c r="AS99" i="1"/>
  <c r="F124" i="1"/>
  <c r="AS252" i="1"/>
  <c r="AS139" i="1"/>
  <c r="F163" i="1"/>
  <c r="AV18" i="1" l="1"/>
  <c r="F287" i="1"/>
  <c r="AS22" i="1"/>
  <c r="F269" i="1"/>
  <c r="E16" i="2" s="1"/>
  <c r="AS282" i="1"/>
  <c r="AR22" i="1"/>
  <c r="AR282" i="1"/>
  <c r="F280" i="1"/>
  <c r="O18" i="1"/>
  <c r="F284" i="1"/>
  <c r="X18" i="1"/>
  <c r="F308" i="1"/>
  <c r="AS18" i="1" l="1"/>
  <c r="F299" i="1"/>
  <c r="F310" i="1"/>
  <c r="F311" i="1" s="1"/>
  <c r="F313" i="1" s="1"/>
  <c r="F315" i="1" s="1"/>
  <c r="F316" i="1" s="1"/>
  <c r="AR18" i="1"/>
  <c r="E18" i="2"/>
  <c r="I16" i="2"/>
  <c r="I18" i="2" s="1"/>
  <c r="F317" i="1" l="1"/>
  <c r="F318" i="1" s="1"/>
</calcChain>
</file>

<file path=xl/sharedStrings.xml><?xml version="1.0" encoding="utf-8"?>
<sst xmlns="http://schemas.openxmlformats.org/spreadsheetml/2006/main" count="2714" uniqueCount="290">
  <si>
    <t>Smeta.RU (Terminal)  (495) 974-1589</t>
  </si>
  <si>
    <t>_PS_</t>
  </si>
  <si>
    <t>Smeta.RU (Terminal)</t>
  </si>
  <si>
    <t/>
  </si>
  <si>
    <t>ТО элегазовых ячеек 110 и 220 кВ</t>
  </si>
  <si>
    <t>Сметные нормы списания</t>
  </si>
  <si>
    <t>Коды ценников</t>
  </si>
  <si>
    <t>МО 2024 год (ФЕР 2020 И9+ Россети 2021)</t>
  </si>
  <si>
    <t>Версия 1.7.1 ГСН (ГЭСН, ФЕР) и ТЕР (Методики НР (812/пр, 636/пр, 611/пр) и СП (774/пр и 317/пр) применять с 08.01.2023 г.)</t>
  </si>
  <si>
    <t>2023 год ФЕР-2020 - изменения И9 + ПАО Россети ред 2021 г</t>
  </si>
  <si>
    <t>Поправки для ГСН (ФЕР) 2020 от 11.09.2022 г И9 (в ред. 557/пр)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</si>
  <si>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</si>
  <si>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</si>
  <si>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Техническое обслуживание элегазовых ячеек 110 и 220кВ</t>
  </si>
  <si>
    <t>Раздел № 2</t>
  </si>
  <si>
    <t>КРУЭ-220кВ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</si>
  <si>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</si>
  <si>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</si>
  <si>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</si>
  <si>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</si>
  <si>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</si>
  <si>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</si>
  <si>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</si>
  <si>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</si>
  <si>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</si>
  <si>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</si>
  <si>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</si>
  <si>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</si>
  <si>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</si>
  <si>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</si>
  <si>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</si>
  <si>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</si>
  <si>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</si>
  <si>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</si>
  <si>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</si>
  <si>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</si>
  <si>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</si>
  <si>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</si>
  <si>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</si>
  <si>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</si>
  <si>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</si>
  <si>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</si>
  <si>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</si>
  <si>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</si>
  <si>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</si>
  <si>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</si>
  <si>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</si>
  <si>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</si>
  <si>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</si>
  <si>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</si>
  <si>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</si>
  <si>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</si>
  <si>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</si>
  <si>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</si>
  <si>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</si>
  <si>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</si>
  <si>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</si>
  <si>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</si>
  <si>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</si>
  <si>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</si>
  <si>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</si>
  <si>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</si>
  <si>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</si>
  <si>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</si>
  <si>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</si>
  <si>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</si>
  <si>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</si>
  <si>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</si>
  <si>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</si>
  <si>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</si>
  <si>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</si>
  <si>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1.Ежегодное обслуживание ячейки КРУЭ(Н)220кВ</t>
  </si>
  <si>
    <t>1</t>
  </si>
  <si>
    <t>05-06050104-03</t>
  </si>
  <si>
    <t>1 шт.</t>
  </si>
  <si>
    <t>БЦРЭО РАО ЕЭС, 05-06050104-03, доп. 6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</si>
  <si>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</si>
  <si>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</si>
  <si>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</si>
  <si>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</si>
  <si>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</si>
  <si>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ТСРД2200ВО</t>
  </si>
  <si>
    <t>Внешний осмотр разъединителей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</si>
  <si>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1 РАЗЪЕДИНИТЕЛЬ</t>
  </si>
  <si>
    <t>ВУЕР-ТО-ПС-2020, ТСРД2200ВО, приказ ПАО «Россети» от 26.03.2021 №131</t>
  </si>
  <si>
    <t>ВУЕР</t>
  </si>
  <si>
    <t>ВУЕР-2019. Оборудование подстанций напряжением 220-750 кВ</t>
  </si>
  <si>
    <t>ВУЕР-2019_20</t>
  </si>
  <si>
    <t>3</t>
  </si>
  <si>
    <t>ИОЗУ220000СЗТР</t>
  </si>
  <si>
    <t>100 точек</t>
  </si>
  <si>
    <t>ВУЕР-ИО-2020, ИОЗУ220000СЗТР, приказ ПАО «Россети» от 26.03.2021 №131</t>
  </si>
  <si>
    <t>ВУЕР-2019. Испытания электрооборудования</t>
  </si>
  <si>
    <t>ВУЕР-2019_11</t>
  </si>
  <si>
    <t>4</t>
  </si>
  <si>
    <t>08-05030105-01</t>
  </si>
  <si>
    <t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t>
  </si>
  <si>
    <t>БЦРЭО РАО ЕЭС, сб.08,разд.05,поз.030105-01</t>
  </si>
  <si>
    <t>2.Обслуживание 1 раз в 5 лет и в 1-ый год эксплуатации  Ячейка КРУЭ (Н) 220кВ</t>
  </si>
  <si>
    <t>5</t>
  </si>
  <si>
    <t>6</t>
  </si>
  <si>
    <t>06-01150101-01</t>
  </si>
  <si>
    <t>Испытание трансформаторного масла. Определение количества растворенной воды в масле (Применительно к анализу влагосодержания элегаза (выборочно))</t>
  </si>
  <si>
    <t>1 проба масла</t>
  </si>
  <si>
    <t>БЦРЭО РАО ЕЭС, сб.06,разд.01,поз.150101-01</t>
  </si>
  <si>
    <t>7</t>
  </si>
  <si>
    <t>8</t>
  </si>
  <si>
    <t>9</t>
  </si>
  <si>
    <t>3.Ежегодное обслуживание Ячейки КРУЭ(Н) 110 кВ</t>
  </si>
  <si>
    <t>10</t>
  </si>
  <si>
    <t>05-06050103-03</t>
  </si>
  <si>
    <t>БЦРЭО РАО ЕЭС, 05-06050103-03, доп. 6</t>
  </si>
  <si>
    <t>11</t>
  </si>
  <si>
    <t>ТСРД1100ВО</t>
  </si>
  <si>
    <t>Внешний осмотр разъединителей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</si>
  <si>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ВУЕР-ТО-ПС-2020, ТСРД1100ВО, приказ ПАО «Россети» от 26.03.2021 №131</t>
  </si>
  <si>
    <t>12</t>
  </si>
  <si>
    <t>13</t>
  </si>
  <si>
    <t>08-05030104-01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</si>
  <si>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t>
  </si>
  <si>
    <t>БЦРЭО РАО ЕЭС, сб.08,разд.05,поз.030104-01</t>
  </si>
  <si>
    <t>4.Обслуживание 1 раз в 5 лет и в 1-ый год эксплуатации Ячейка КРУЭ(Н)110кВ</t>
  </si>
  <si>
    <t>14</t>
  </si>
  <si>
    <t>15</t>
  </si>
  <si>
    <t>16</t>
  </si>
  <si>
    <t>17</t>
  </si>
  <si>
    <t>18</t>
  </si>
  <si>
    <t>5.Ежегодное техническое обслуживание газоаналитических комплексов на ПС</t>
  </si>
  <si>
    <t>19</t>
  </si>
  <si>
    <t>08-01030114-01</t>
  </si>
  <si>
    <t>БЦРЭО РАО ЕЭС, сб.08,разд.01,поз.030114-01</t>
  </si>
  <si>
    <t>Ит1</t>
  </si>
  <si>
    <t>Итого</t>
  </si>
  <si>
    <t>ит1-1</t>
  </si>
  <si>
    <t>Справочно стоимость материалов</t>
  </si>
  <si>
    <t>ит1-2</t>
  </si>
  <si>
    <t>Справочно стоимость работ и прочих затрат</t>
  </si>
  <si>
    <t>ит1-2-2</t>
  </si>
  <si>
    <t>Справочно в том числе затарты связанные с выездом ремонтного персонала</t>
  </si>
  <si>
    <t>ит1-1-2</t>
  </si>
  <si>
    <t>Итого с учетом К снижения стоимости работ по договору-аналогу (К-0,895)</t>
  </si>
  <si>
    <t>Ит1-3</t>
  </si>
  <si>
    <t>Итого с учетом индекса-дефлятора (2,4%)</t>
  </si>
  <si>
    <t>Ит2</t>
  </si>
  <si>
    <t>НДС-20%</t>
  </si>
  <si>
    <t>Ит3</t>
  </si>
  <si>
    <t>Всего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</si>
  <si>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</si>
  <si>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</si>
  <si>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</si>
  <si>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</si>
  <si>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</si>
  <si>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</si>
  <si>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</si>
  <si>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</si>
  <si>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</si>
  <si>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</si>
  <si>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</si>
  <si>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</si>
  <si>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</si>
  <si>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</si>
  <si>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</si>
  <si>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</si>
  <si>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</si>
  <si>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</si>
  <si>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</si>
  <si>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</si>
  <si>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</si>
  <si>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</si>
  <si>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</si>
  <si>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</si>
  <si>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</si>
  <si>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</si>
  <si>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</si>
  <si>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</si>
  <si>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</si>
  <si>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</si>
  <si>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</si>
  <si>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</si>
  <si>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</si>
  <si>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</si>
  <si>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</si>
  <si>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</si>
  <si>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</si>
  <si>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</si>
  <si>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</si>
  <si>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</si>
  <si>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</si>
  <si>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</si>
  <si>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</si>
  <si>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</si>
  <si>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</si>
  <si>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</si>
  <si>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</si>
  <si>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</si>
  <si>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</si>
  <si>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</si>
  <si>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</si>
  <si>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</si>
  <si>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</si>
  <si>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</si>
  <si>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</si>
  <si>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</si>
  <si>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</si>
  <si>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</si>
  <si>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</si>
  <si>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</si>
  <si>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</si>
  <si>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</si>
  <si>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</si>
  <si>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</si>
  <si>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</si>
  <si>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</si>
  <si>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</si>
  <si>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</si>
  <si>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</si>
  <si>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</si>
  <si>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</si>
  <si>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</si>
  <si>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</si>
  <si>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</si>
  <si>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</si>
  <si>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</si>
  <si>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</si>
  <si>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</si>
  <si>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</si>
  <si>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</si>
  <si>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</si>
  <si>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</si>
  <si>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</si>
  <si>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</si>
  <si>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</si>
  <si>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</si>
  <si>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1-4.5-МЭ05</t>
  </si>
  <si>
    <t>Затраты труда рабочих, разряд работ 4.5</t>
  </si>
  <si>
    <t>чел.-ч</t>
  </si>
  <si>
    <t>ВУЕР-2021_1_4.0</t>
  </si>
  <si>
    <t>Затраты труда рабочих, разряд работ 4</t>
  </si>
  <si>
    <t>ВУЕР-2021_1_5.0</t>
  </si>
  <si>
    <t>Затраты труда рабочих, разряд работ 5</t>
  </si>
  <si>
    <t>ВУЕР-2021_2_ЭТЛ/ПС</t>
  </si>
  <si>
    <t>Водитель электротехнической лаборатории на базе КамАЗ-43114, УРАЛ-4320 для работ на ВЛ 35 кВ и выше (ЭТЛ/ПС)</t>
  </si>
  <si>
    <t>ЭМЭТЛ00ПС</t>
  </si>
  <si>
    <t>ВУЕР-ЭМ-2020, ЭМЭТЛ00ПС, приказ ПАО «Россети» от 26.03.2021 №131</t>
  </si>
  <si>
    <t>Электротехническая лаборатория на базе Ford Transit, Volkswagen, ГАЗ-3308, Mercedes Benz и др. для работ на ПС 35 кВ и выше</t>
  </si>
  <si>
    <t>маш.-ч</t>
  </si>
  <si>
    <t>1-4.5-МЭ08</t>
  </si>
  <si>
    <t>1-3.0-МЭ05</t>
  </si>
  <si>
    <t>Затраты труда рабочих, разряд работ 3</t>
  </si>
  <si>
    <t>1-5.5-МЭ08</t>
  </si>
  <si>
    <t>Затраты труда рабочих, разряд работ 5.5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</si>
  <si>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</si>
  <si>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Ремонт элегазовых выключателей III группы сложности, класс напряжения 220 кВ (Применительно к ТО ячейки).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</si>
  <si>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t>
  </si>
  <si>
    <t>Ремонт элегазовых выключателей III группы сложности, класс напряжения 220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</si>
  <si>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</si>
  <si>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 Осмотр узлов приводов и механизмов заземлителя для выявления изношенных узлов, деталей и определения неисправностей)</t>
  </si>
  <si>
    <t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t>
  </si>
  <si>
    <t>ТО газоанализатора стационарного автоматического, тип МН-5130 (применительно к техническому обслуживанию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</si>
  <si>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</si>
  <si>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</si>
  <si>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</si>
  <si>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</si>
  <si>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</si>
  <si>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</si>
  <si>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</si>
  <si>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</si>
  <si>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</si>
  <si>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</si>
  <si>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</si>
  <si>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</si>
  <si>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</si>
  <si>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</si>
  <si>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</si>
  <si>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</si>
  <si>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</si>
  <si>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</si>
  <si>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</si>
  <si>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</si>
  <si>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</si>
  <si>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>НР от ФОТ</t>
  </si>
  <si>
    <t>%</t>
  </si>
  <si>
    <t>СП от ФОТ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</si>
  <si>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</si>
  <si>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</si>
  <si>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</si>
  <si>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</si>
  <si>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</si>
  <si>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расчётов на ТО элегазового оборудования электросетевых объектов для филиалов г.Москвы и  МО</t>
  </si>
  <si>
    <t xml:space="preserve">Составлена в ценах ВУЕР ПАО «Россети» в редакции 2021г. (в ценах по состоянию на 01.01.2020г.) и сборники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</si>
</sst>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7"/>
  <sheetViews>
    <sheetView tabSelected="1" zoomScaleNormal="100" workbookViewId="0">
      <selection activeCell="A21" sqref="A21:L2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1"/>
      <c r="C2" s="51"/>
      <c r="D2" s="51"/>
      <c r="E2" s="51"/>
      <c r="F2" s="51"/>
      <c r="G2" s="51"/>
      <c r="H2" s="51"/>
      <c r="I2" s="51"/>
      <c r="J2" s="51"/>
      <c r="K2" s="51"/>
      <c r="L2" s="10"/>
    </row>
    <row r="3" spans="1:12" ht="14.25" x14ac:dyDescent="0.2">
      <c r="A3" s="11"/>
      <c r="B3" s="52" t="s">
        <v>259</v>
      </c>
      <c r="C3" s="52"/>
      <c r="D3" s="52"/>
      <c r="E3" s="52"/>
      <c r="F3" s="52"/>
      <c r="G3" s="52"/>
      <c r="H3" s="52"/>
      <c r="I3" s="52"/>
      <c r="J3" s="52"/>
      <c r="K3" s="52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3" t="s">
        <v>260</v>
      </c>
      <c r="G5" s="53"/>
      <c r="H5" s="50" t="str">
        <f>IF(Source!F12&lt;&gt;"Новый объект", Source!F12, "")</f>
        <v/>
      </c>
      <c r="I5" s="50"/>
      <c r="J5" s="50"/>
      <c r="K5" s="50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1"/>
      <c r="C7" s="51"/>
      <c r="D7" s="51"/>
      <c r="E7" s="51"/>
      <c r="F7" s="51"/>
      <c r="G7" s="51"/>
      <c r="H7" s="51"/>
      <c r="I7" s="51"/>
      <c r="J7" s="51"/>
      <c r="K7" s="51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4"/>
      <c r="C9" s="54"/>
      <c r="D9" s="54"/>
      <c r="E9" s="54"/>
      <c r="F9" s="54"/>
      <c r="G9" s="54"/>
      <c r="H9" s="54"/>
      <c r="I9" s="54"/>
      <c r="J9" s="54"/>
      <c r="K9" s="54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2" customHeight="1" x14ac:dyDescent="0.25">
      <c r="A11" s="12"/>
      <c r="B11" s="48" t="s">
        <v>288</v>
      </c>
      <c r="C11" s="48"/>
      <c r="D11" s="48"/>
      <c r="E11" s="48"/>
      <c r="F11" s="48"/>
      <c r="G11" s="48"/>
      <c r="H11" s="48"/>
      <c r="I11" s="48"/>
      <c r="J11" s="48"/>
      <c r="K11" s="48"/>
      <c r="L11" s="16"/>
    </row>
    <row r="12" spans="1:12" ht="14.25" x14ac:dyDescent="0.2">
      <c r="A12" s="12"/>
      <c r="B12" s="49" t="s">
        <v>261</v>
      </c>
      <c r="C12" s="49"/>
      <c r="D12" s="49"/>
      <c r="E12" s="49"/>
      <c r="F12" s="49"/>
      <c r="G12" s="49"/>
      <c r="H12" s="49"/>
      <c r="I12" s="49"/>
      <c r="J12" s="49"/>
      <c r="K12" s="49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0" t="str">
        <f>CONCATENATE("Основание: ", Source!J12)</f>
        <v xml:space="preserve">Основание: 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hidden="1" x14ac:dyDescent="0.2">
      <c r="A16" s="12"/>
      <c r="B16" s="12"/>
      <c r="C16" s="55" t="s">
        <v>55</v>
      </c>
      <c r="D16" s="55"/>
      <c r="E16" s="55"/>
      <c r="F16" s="55"/>
      <c r="G16" s="56"/>
      <c r="H16" s="56"/>
      <c r="I16" s="56"/>
      <c r="J16" s="56"/>
      <c r="K16" s="17" t="s">
        <v>262</v>
      </c>
      <c r="L16" s="12"/>
    </row>
    <row r="17" spans="1:22" ht="15" x14ac:dyDescent="0.25">
      <c r="A17" s="12"/>
      <c r="B17" s="12"/>
      <c r="C17" s="18"/>
      <c r="D17" s="18"/>
      <c r="E17" s="18"/>
      <c r="F17" s="19"/>
      <c r="G17" s="20"/>
      <c r="H17" s="20"/>
      <c r="I17" s="20"/>
      <c r="J17" s="20"/>
      <c r="K17" s="20"/>
      <c r="L17" s="20"/>
    </row>
    <row r="18" spans="1:22" ht="15" hidden="1" x14ac:dyDescent="0.2">
      <c r="A18" s="19" t="s">
        <v>263</v>
      </c>
      <c r="B18" s="12"/>
      <c r="C18" s="12"/>
      <c r="D18" s="21"/>
      <c r="E18" s="12"/>
      <c r="F18" s="12"/>
      <c r="G18" s="22"/>
      <c r="H18" s="22"/>
      <c r="I18" s="23"/>
      <c r="J18" s="22"/>
      <c r="K18" s="22"/>
      <c r="L18" s="22"/>
    </row>
    <row r="19" spans="1:22" ht="15" hidden="1" x14ac:dyDescent="0.2">
      <c r="A19" s="19" t="s">
        <v>264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2" ht="15" hidden="1" x14ac:dyDescent="0.2">
      <c r="A20" s="12"/>
      <c r="B20" s="12"/>
      <c r="C20" s="24"/>
      <c r="D20" s="24"/>
      <c r="E20" s="24"/>
      <c r="F20" s="24"/>
      <c r="G20" s="22"/>
      <c r="H20" s="22"/>
      <c r="I20" s="23"/>
      <c r="J20" s="22"/>
      <c r="K20" s="22"/>
      <c r="L20" s="22"/>
    </row>
    <row r="21" spans="1:22" ht="29.25" customHeight="1" x14ac:dyDescent="0.2">
      <c r="A21" s="60" t="s">
        <v>289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22" ht="57" x14ac:dyDescent="0.2">
      <c r="A22" s="25" t="s">
        <v>265</v>
      </c>
      <c r="B22" s="25" t="s">
        <v>266</v>
      </c>
      <c r="C22" s="25" t="s">
        <v>267</v>
      </c>
      <c r="D22" s="25" t="s">
        <v>268</v>
      </c>
      <c r="E22" s="25" t="s">
        <v>269</v>
      </c>
      <c r="F22" s="25" t="s">
        <v>270</v>
      </c>
      <c r="G22" s="25" t="s">
        <v>271</v>
      </c>
      <c r="H22" s="25" t="s">
        <v>272</v>
      </c>
      <c r="I22" s="25" t="s">
        <v>273</v>
      </c>
      <c r="J22" s="25" t="s">
        <v>274</v>
      </c>
      <c r="K22" s="25" t="s">
        <v>275</v>
      </c>
      <c r="L22" s="25" t="s">
        <v>276</v>
      </c>
    </row>
    <row r="23" spans="1:22" ht="14.25" x14ac:dyDescent="0.2">
      <c r="A23" s="26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  <c r="L23" s="27">
        <v>12</v>
      </c>
    </row>
    <row r="25" spans="1:22" ht="16.5" x14ac:dyDescent="0.25">
      <c r="A25" s="59" t="str">
        <f>CONCATENATE("Локальная смета: ",IF(Source!G20&lt;&gt;"Новая локальная смета", Source!G20, ""))</f>
        <v>Локальная смета: Техническое обслуживание элегазовых ячеек 110 и 220кВ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  <row r="27" spans="1:22" ht="16.5" x14ac:dyDescent="0.25">
      <c r="A27" s="59" t="str">
        <f>CONCATENATE("Раздел: ",IF(Source!G24&lt;&gt;"Новый раздел", Source!G24, ""))</f>
        <v>Раздел: КРУЭ-220кВ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</row>
    <row r="29" spans="1:22" ht="16.5" x14ac:dyDescent="0.25">
      <c r="A29" s="59" t="str">
        <f>CONCATENATE("Раздел: ",IF(Source!G58&lt;&gt;"Новый раздел", Source!G58, ""))</f>
        <v>Раздел: 1.Ежегодное обслуживание ячейки КРУЭ(Н)220кВ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22" ht="270.75" x14ac:dyDescent="0.2">
      <c r="A30" s="44">
        <v>1</v>
      </c>
      <c r="B30" s="44" t="str">
        <f>Source!F62</f>
        <v>05-06050104-03</v>
      </c>
      <c r="C30" s="44" t="str">
        <f>Source!G62</f>
        <v>Ремонт элегазовых выключателей III группы сложности, класс напряжения 220 кВ (Применительно к ТО ячейки).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30" s="33" t="str">
        <f>Source!H62</f>
        <v>1 шт.</v>
      </c>
      <c r="E30" s="24">
        <f>Source!I62</f>
        <v>1</v>
      </c>
      <c r="F30" s="34">
        <f>Source!AL62+Source!AM62+Source!AO62</f>
        <v>7440</v>
      </c>
      <c r="G30" s="35"/>
      <c r="H30" s="34"/>
      <c r="I30" s="35" t="str">
        <f>Source!BO62</f>
        <v/>
      </c>
      <c r="J30" s="35"/>
      <c r="K30" s="34"/>
      <c r="L30" s="36"/>
      <c r="S30">
        <f>ROUND((Source!FX62/100)*((ROUND(Source!AF62*Source!I62, 2)+ROUND(Source!AE62*Source!I62, 2))), 2)</f>
        <v>0</v>
      </c>
      <c r="T30">
        <f>Source!X62</f>
        <v>0</v>
      </c>
      <c r="U30">
        <f>ROUND((Source!FY62/100)*((ROUND(Source!AF62*Source!I62, 2)+ROUND(Source!AE62*Source!I62, 2))), 2)</f>
        <v>0</v>
      </c>
      <c r="V30">
        <f>Source!Y62</f>
        <v>0</v>
      </c>
    </row>
    <row r="31" spans="1:22" ht="14.25" x14ac:dyDescent="0.2">
      <c r="A31" s="44"/>
      <c r="B31" s="44"/>
      <c r="C31" s="44" t="s">
        <v>277</v>
      </c>
      <c r="D31" s="33"/>
      <c r="E31" s="24"/>
      <c r="F31" s="34">
        <f>Source!AO62</f>
        <v>7440</v>
      </c>
      <c r="G31" s="35" t="str">
        <f>Source!DG62</f>
        <v/>
      </c>
      <c r="H31" s="34">
        <f>ROUND(Source!AF62*Source!I62, 2)</f>
        <v>7440</v>
      </c>
      <c r="I31" s="35"/>
      <c r="J31" s="35">
        <f>IF(Source!BA62&lt;&gt; 0, Source!BA62, 1)</f>
        <v>2.56</v>
      </c>
      <c r="K31" s="34">
        <f>Source!S62</f>
        <v>19046.400000000001</v>
      </c>
      <c r="L31" s="36"/>
      <c r="R31">
        <f>H31</f>
        <v>7440</v>
      </c>
    </row>
    <row r="32" spans="1:22" ht="14.25" x14ac:dyDescent="0.2">
      <c r="A32" s="45"/>
      <c r="B32" s="45"/>
      <c r="C32" s="45" t="s">
        <v>278</v>
      </c>
      <c r="D32" s="37" t="s">
        <v>279</v>
      </c>
      <c r="E32" s="38">
        <f>Source!AQ62</f>
        <v>40</v>
      </c>
      <c r="F32" s="39"/>
      <c r="G32" s="40" t="str">
        <f>Source!DI62</f>
        <v/>
      </c>
      <c r="H32" s="39"/>
      <c r="I32" s="40"/>
      <c r="J32" s="40"/>
      <c r="K32" s="39"/>
      <c r="L32" s="41">
        <f>Source!U62</f>
        <v>40</v>
      </c>
    </row>
    <row r="33" spans="1:26" ht="15" x14ac:dyDescent="0.25">
      <c r="G33" s="58">
        <f>H31</f>
        <v>7440</v>
      </c>
      <c r="H33" s="58"/>
      <c r="J33" s="58">
        <f>K31</f>
        <v>19046.400000000001</v>
      </c>
      <c r="K33" s="58"/>
      <c r="L33" s="42">
        <f>Source!U62</f>
        <v>40</v>
      </c>
      <c r="O33" s="28">
        <f>G33</f>
        <v>7440</v>
      </c>
      <c r="P33" s="28">
        <f>J33</f>
        <v>19046.400000000001</v>
      </c>
      <c r="Q33" s="28">
        <f>L33</f>
        <v>40</v>
      </c>
      <c r="W33">
        <f>IF(Source!BI62&lt;=1,H31, 0)</f>
        <v>7440</v>
      </c>
      <c r="X33">
        <f>IF(Source!BI62=2,H31, 0)</f>
        <v>0</v>
      </c>
      <c r="Y33">
        <f>IF(Source!BI62=3,H31, 0)</f>
        <v>0</v>
      </c>
      <c r="Z33">
        <f>IF(Source!BI62=4,H31, 0)</f>
        <v>0</v>
      </c>
    </row>
    <row r="34" spans="1:26" ht="85.5" x14ac:dyDescent="0.2">
      <c r="A34" s="44">
        <v>2</v>
      </c>
      <c r="B34" s="44" t="str">
        <f>Source!F63</f>
        <v>ТСРД2200ВО</v>
      </c>
      <c r="C34" s="44" t="str">
        <f>Source!G63</f>
        <v>Внешний осмотр разъединителей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34" s="33" t="str">
        <f>Source!H63</f>
        <v>1 РАЗЪЕДИНИТЕЛЬ</v>
      </c>
      <c r="E34" s="24">
        <f>Source!I63</f>
        <v>1</v>
      </c>
      <c r="F34" s="34">
        <f>Source!AL63+Source!AM63+Source!AO63</f>
        <v>108.59</v>
      </c>
      <c r="G34" s="35"/>
      <c r="H34" s="34"/>
      <c r="I34" s="35" t="str">
        <f>Source!BO63</f>
        <v>ВУЕР</v>
      </c>
      <c r="J34" s="35"/>
      <c r="K34" s="34"/>
      <c r="L34" s="36"/>
      <c r="S34">
        <f>ROUND((Source!FX63/100)*((ROUND(Source!AF63*Source!I63, 2)+ROUND(Source!AE63*Source!I63, 2))), 2)</f>
        <v>185.69</v>
      </c>
      <c r="T34">
        <f>Source!X63</f>
        <v>269.26</v>
      </c>
      <c r="U34">
        <f>ROUND((Source!FY63/100)*((ROUND(Source!AF63*Source!I63, 2)+ROUND(Source!AE63*Source!I63, 2))), 2)</f>
        <v>65.150000000000006</v>
      </c>
      <c r="V34">
        <f>Source!Y63</f>
        <v>94.48</v>
      </c>
    </row>
    <row r="35" spans="1:26" ht="14.25" x14ac:dyDescent="0.2">
      <c r="A35" s="44"/>
      <c r="B35" s="44"/>
      <c r="C35" s="44" t="s">
        <v>277</v>
      </c>
      <c r="D35" s="33"/>
      <c r="E35" s="24"/>
      <c r="F35" s="34">
        <f>Source!AO63</f>
        <v>108.59</v>
      </c>
      <c r="G35" s="35" t="str">
        <f>Source!DG63</f>
        <v/>
      </c>
      <c r="H35" s="34">
        <f>ROUND(Source!AF63*Source!I63, 2)</f>
        <v>108.59</v>
      </c>
      <c r="I35" s="35"/>
      <c r="J35" s="35">
        <f>IF(Source!BA63&lt;&gt; 0, Source!BA63, 1)</f>
        <v>1.45</v>
      </c>
      <c r="K35" s="34">
        <f>Source!S63</f>
        <v>157.46</v>
      </c>
      <c r="L35" s="36"/>
      <c r="R35">
        <f>H35</f>
        <v>108.59</v>
      </c>
    </row>
    <row r="36" spans="1:26" ht="14.25" x14ac:dyDescent="0.2">
      <c r="A36" s="44"/>
      <c r="B36" s="44"/>
      <c r="C36" s="44" t="s">
        <v>280</v>
      </c>
      <c r="D36" s="33" t="s">
        <v>281</v>
      </c>
      <c r="E36" s="24">
        <f>Source!BZ63</f>
        <v>171</v>
      </c>
      <c r="F36" s="46"/>
      <c r="G36" s="35"/>
      <c r="H36" s="34">
        <f>SUM(S34:S38)</f>
        <v>185.69</v>
      </c>
      <c r="I36" s="43"/>
      <c r="J36" s="32">
        <f>Source!AT63</f>
        <v>171</v>
      </c>
      <c r="K36" s="34">
        <f>SUM(T34:T38)</f>
        <v>269.26</v>
      </c>
      <c r="L36" s="36"/>
    </row>
    <row r="37" spans="1:26" ht="14.25" x14ac:dyDescent="0.2">
      <c r="A37" s="44"/>
      <c r="B37" s="44"/>
      <c r="C37" s="44" t="s">
        <v>282</v>
      </c>
      <c r="D37" s="33" t="s">
        <v>281</v>
      </c>
      <c r="E37" s="24">
        <f>Source!CA63</f>
        <v>60</v>
      </c>
      <c r="F37" s="46"/>
      <c r="G37" s="35"/>
      <c r="H37" s="34">
        <f>SUM(U34:U38)</f>
        <v>65.150000000000006</v>
      </c>
      <c r="I37" s="43"/>
      <c r="J37" s="32">
        <f>Source!AU63</f>
        <v>60</v>
      </c>
      <c r="K37" s="34">
        <f>SUM(V34:V38)</f>
        <v>94.48</v>
      </c>
      <c r="L37" s="36"/>
    </row>
    <row r="38" spans="1:26" ht="14.25" x14ac:dyDescent="0.2">
      <c r="A38" s="45"/>
      <c r="B38" s="45"/>
      <c r="C38" s="45" t="s">
        <v>278</v>
      </c>
      <c r="D38" s="37" t="s">
        <v>279</v>
      </c>
      <c r="E38" s="38">
        <f>Source!AQ63</f>
        <v>0.62</v>
      </c>
      <c r="F38" s="39"/>
      <c r="G38" s="40" t="str">
        <f>Source!DI63</f>
        <v/>
      </c>
      <c r="H38" s="39"/>
      <c r="I38" s="40"/>
      <c r="J38" s="40"/>
      <c r="K38" s="39"/>
      <c r="L38" s="41">
        <f>Source!U63</f>
        <v>0.62</v>
      </c>
    </row>
    <row r="39" spans="1:26" ht="15" x14ac:dyDescent="0.25">
      <c r="G39" s="58">
        <f>H35+H36+H37</f>
        <v>359.42999999999995</v>
      </c>
      <c r="H39" s="58"/>
      <c r="J39" s="58">
        <f>K35+K36+K37</f>
        <v>521.20000000000005</v>
      </c>
      <c r="K39" s="58"/>
      <c r="L39" s="42">
        <f>Source!U63</f>
        <v>0.62</v>
      </c>
      <c r="O39" s="28">
        <f>G39</f>
        <v>359.42999999999995</v>
      </c>
      <c r="P39" s="28">
        <f>J39</f>
        <v>521.20000000000005</v>
      </c>
      <c r="Q39" s="28">
        <f>L39</f>
        <v>0.62</v>
      </c>
      <c r="W39">
        <f>IF(Source!BI63&lt;=1,H35+H36+H37, 0)</f>
        <v>359.42999999999995</v>
      </c>
      <c r="X39">
        <f>IF(Source!BI63=2,H35+H36+H37, 0)</f>
        <v>0</v>
      </c>
      <c r="Y39">
        <f>IF(Source!BI63=3,H35+H36+H37, 0)</f>
        <v>0</v>
      </c>
      <c r="Z39">
        <f>IF(Source!BI63=4,H35+H36+H37, 0)</f>
        <v>0</v>
      </c>
    </row>
    <row r="40" spans="1:26" ht="142.5" x14ac:dyDescent="0.2">
      <c r="A40" s="44">
        <v>3</v>
      </c>
      <c r="B40" s="44" t="str">
        <f>Source!F64</f>
        <v>ИОЗУ220000СЗТР</v>
      </c>
      <c r="C40" s="44" t="str">
        <f>Source!G64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v>
      </c>
      <c r="D40" s="33" t="str">
        <f>Source!H64</f>
        <v>100 точек</v>
      </c>
      <c r="E40" s="24">
        <f>Source!I64</f>
        <v>0.01</v>
      </c>
      <c r="F40" s="34">
        <f>Source!AL64+Source!AM64+Source!AO64</f>
        <v>5405.4</v>
      </c>
      <c r="G40" s="35"/>
      <c r="H40" s="34"/>
      <c r="I40" s="35" t="str">
        <f>Source!BO64</f>
        <v>ВУЕР</v>
      </c>
      <c r="J40" s="35"/>
      <c r="K40" s="34"/>
      <c r="L40" s="36"/>
      <c r="S40">
        <f>ROUND((Source!FX64/100)*((ROUND(Source!AF64*Source!I64, 2)+ROUND(Source!AE64*Source!I64, 2))), 2)</f>
        <v>30.95</v>
      </c>
      <c r="T40">
        <f>Source!X64</f>
        <v>44.88</v>
      </c>
      <c r="U40">
        <f>ROUND((Source!FY64/100)*((ROUND(Source!AF64*Source!I64, 2)+ROUND(Source!AE64*Source!I64, 2))), 2)</f>
        <v>9.43</v>
      </c>
      <c r="V40">
        <f>Source!Y64</f>
        <v>13.67</v>
      </c>
    </row>
    <row r="41" spans="1:26" x14ac:dyDescent="0.2">
      <c r="C41" s="30" t="str">
        <f>"Объем: "&amp;Source!I64&amp;"=1/"&amp;"100"</f>
        <v>Объем: 0,01=1/100</v>
      </c>
    </row>
    <row r="42" spans="1:26" ht="14.25" x14ac:dyDescent="0.2">
      <c r="A42" s="44"/>
      <c r="B42" s="44"/>
      <c r="C42" s="44" t="s">
        <v>277</v>
      </c>
      <c r="D42" s="33"/>
      <c r="E42" s="24"/>
      <c r="F42" s="34">
        <f>Source!AO64</f>
        <v>1571.1</v>
      </c>
      <c r="G42" s="35" t="str">
        <f>Source!DG64</f>
        <v/>
      </c>
      <c r="H42" s="34">
        <f>ROUND(Source!AF64*Source!I64, 2)</f>
        <v>15.71</v>
      </c>
      <c r="I42" s="35"/>
      <c r="J42" s="35">
        <f>IF(Source!BA64&lt;&gt; 0, Source!BA64, 1)</f>
        <v>1.45</v>
      </c>
      <c r="K42" s="34">
        <f>Source!S64</f>
        <v>22.78</v>
      </c>
      <c r="L42" s="36"/>
      <c r="R42">
        <f>H42</f>
        <v>15.71</v>
      </c>
    </row>
    <row r="43" spans="1:26" ht="14.25" x14ac:dyDescent="0.2">
      <c r="A43" s="44"/>
      <c r="B43" s="44"/>
      <c r="C43" s="44" t="s">
        <v>37</v>
      </c>
      <c r="D43" s="33"/>
      <c r="E43" s="24"/>
      <c r="F43" s="34">
        <f>Source!AM64</f>
        <v>3834.3</v>
      </c>
      <c r="G43" s="35" t="str">
        <f>Source!DE64</f>
        <v/>
      </c>
      <c r="H43" s="34">
        <f>ROUND((((Source!ET64)-(Source!EU64))+Source!AE64)*Source!I64, 2)</f>
        <v>38.340000000000003</v>
      </c>
      <c r="I43" s="35"/>
      <c r="J43" s="35">
        <f>IF(Source!BB64&lt;&gt; 0, Source!BB64, 1)</f>
        <v>1.36</v>
      </c>
      <c r="K43" s="34">
        <f>Source!Q64</f>
        <v>52.15</v>
      </c>
      <c r="L43" s="36"/>
    </row>
    <row r="44" spans="1:26" ht="14.25" x14ac:dyDescent="0.2">
      <c r="A44" s="44"/>
      <c r="B44" s="44"/>
      <c r="C44" s="44" t="s">
        <v>280</v>
      </c>
      <c r="D44" s="33" t="s">
        <v>281</v>
      </c>
      <c r="E44" s="24">
        <f>Source!BZ64</f>
        <v>197</v>
      </c>
      <c r="F44" s="46"/>
      <c r="G44" s="35"/>
      <c r="H44" s="34">
        <f>SUM(S40:S46)</f>
        <v>30.95</v>
      </c>
      <c r="I44" s="43"/>
      <c r="J44" s="32">
        <f>Source!AT64</f>
        <v>197</v>
      </c>
      <c r="K44" s="34">
        <f>SUM(T40:T46)</f>
        <v>44.88</v>
      </c>
      <c r="L44" s="36"/>
    </row>
    <row r="45" spans="1:26" ht="14.25" x14ac:dyDescent="0.2">
      <c r="A45" s="44"/>
      <c r="B45" s="44"/>
      <c r="C45" s="44" t="s">
        <v>282</v>
      </c>
      <c r="D45" s="33" t="s">
        <v>281</v>
      </c>
      <c r="E45" s="24">
        <f>Source!CA64</f>
        <v>60</v>
      </c>
      <c r="F45" s="46"/>
      <c r="G45" s="35"/>
      <c r="H45" s="34">
        <f>SUM(U40:U46)</f>
        <v>9.43</v>
      </c>
      <c r="I45" s="43"/>
      <c r="J45" s="32">
        <f>Source!AU64</f>
        <v>60</v>
      </c>
      <c r="K45" s="34">
        <f>SUM(V40:V46)</f>
        <v>13.67</v>
      </c>
      <c r="L45" s="36"/>
    </row>
    <row r="46" spans="1:26" ht="14.25" x14ac:dyDescent="0.2">
      <c r="A46" s="45"/>
      <c r="B46" s="45"/>
      <c r="C46" s="45" t="s">
        <v>278</v>
      </c>
      <c r="D46" s="37" t="s">
        <v>279</v>
      </c>
      <c r="E46" s="38">
        <f>Source!AQ64</f>
        <v>9</v>
      </c>
      <c r="F46" s="39"/>
      <c r="G46" s="40" t="str">
        <f>Source!DI64</f>
        <v/>
      </c>
      <c r="H46" s="39"/>
      <c r="I46" s="40"/>
      <c r="J46" s="40"/>
      <c r="K46" s="39"/>
      <c r="L46" s="41">
        <f>Source!U64</f>
        <v>0.09</v>
      </c>
    </row>
    <row r="47" spans="1:26" ht="15" x14ac:dyDescent="0.25">
      <c r="G47" s="58">
        <f>H42+H43+H44+H45</f>
        <v>94.43</v>
      </c>
      <c r="H47" s="58"/>
      <c r="J47" s="58">
        <f>K42+K43+K44+K45</f>
        <v>133.47999999999999</v>
      </c>
      <c r="K47" s="58"/>
      <c r="L47" s="42">
        <f>Source!U64</f>
        <v>0.09</v>
      </c>
      <c r="O47" s="28">
        <f>G47</f>
        <v>94.43</v>
      </c>
      <c r="P47" s="28">
        <f>J47</f>
        <v>133.47999999999999</v>
      </c>
      <c r="Q47" s="28">
        <f>L47</f>
        <v>0.09</v>
      </c>
      <c r="W47">
        <f>IF(Source!BI64&lt;=1,H42+H43+H44+H45, 0)</f>
        <v>94.43</v>
      </c>
      <c r="X47">
        <f>IF(Source!BI64=2,H42+H43+H44+H45, 0)</f>
        <v>0</v>
      </c>
      <c r="Y47">
        <f>IF(Source!BI64=3,H42+H43+H44+H45, 0)</f>
        <v>0</v>
      </c>
      <c r="Z47">
        <f>IF(Source!BI64=4,H42+H43+H44+H45, 0)</f>
        <v>0</v>
      </c>
    </row>
    <row r="48" spans="1:26" ht="114" x14ac:dyDescent="0.2">
      <c r="A48" s="44">
        <v>4</v>
      </c>
      <c r="B48" s="44" t="str">
        <f>Source!F65</f>
        <v>08-05030105-01</v>
      </c>
      <c r="C48" s="44" t="str">
        <f>Source!G65</f>
        <v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v>
      </c>
      <c r="D48" s="33" t="str">
        <f>Source!H65</f>
        <v>1 шт.</v>
      </c>
      <c r="E48" s="24">
        <f>Source!I65</f>
        <v>1</v>
      </c>
      <c r="F48" s="34">
        <f>Source!AL65+Source!AM65+Source!AO65</f>
        <v>1690</v>
      </c>
      <c r="G48" s="35"/>
      <c r="H48" s="34"/>
      <c r="I48" s="35" t="str">
        <f>Source!BO65</f>
        <v/>
      </c>
      <c r="J48" s="35"/>
      <c r="K48" s="34"/>
      <c r="L48" s="36"/>
      <c r="S48">
        <f>ROUND((Source!FX65/100)*((ROUND(Source!AF65*Source!I65, 2)+ROUND(Source!AE65*Source!I65, 2))), 2)</f>
        <v>0</v>
      </c>
      <c r="T48">
        <f>Source!X65</f>
        <v>0</v>
      </c>
      <c r="U48">
        <f>ROUND((Source!FY65/100)*((ROUND(Source!AF65*Source!I65, 2)+ROUND(Source!AE65*Source!I65, 2))), 2)</f>
        <v>0</v>
      </c>
      <c r="V48">
        <f>Source!Y65</f>
        <v>0</v>
      </c>
    </row>
    <row r="49" spans="1:31" ht="14.25" x14ac:dyDescent="0.2">
      <c r="A49" s="44"/>
      <c r="B49" s="44"/>
      <c r="C49" s="44" t="s">
        <v>277</v>
      </c>
      <c r="D49" s="33"/>
      <c r="E49" s="24"/>
      <c r="F49" s="34">
        <f>Source!AO65</f>
        <v>1690</v>
      </c>
      <c r="G49" s="35" t="str">
        <f>Source!DG65</f>
        <v/>
      </c>
      <c r="H49" s="34">
        <f>ROUND(Source!AF65*Source!I65, 2)</f>
        <v>1690</v>
      </c>
      <c r="I49" s="35"/>
      <c r="J49" s="35">
        <f>IF(Source!BA65&lt;&gt; 0, Source!BA65, 1)</f>
        <v>2.56</v>
      </c>
      <c r="K49" s="34">
        <f>Source!S65</f>
        <v>4326.3999999999996</v>
      </c>
      <c r="L49" s="36"/>
      <c r="R49">
        <f>H49</f>
        <v>1690</v>
      </c>
    </row>
    <row r="50" spans="1:31" ht="14.25" x14ac:dyDescent="0.2">
      <c r="A50" s="45"/>
      <c r="B50" s="45"/>
      <c r="C50" s="45" t="s">
        <v>278</v>
      </c>
      <c r="D50" s="37" t="s">
        <v>279</v>
      </c>
      <c r="E50" s="38">
        <f>Source!AQ65</f>
        <v>10.3</v>
      </c>
      <c r="F50" s="39"/>
      <c r="G50" s="40" t="str">
        <f>Source!DI65</f>
        <v/>
      </c>
      <c r="H50" s="39"/>
      <c r="I50" s="40"/>
      <c r="J50" s="40"/>
      <c r="K50" s="39"/>
      <c r="L50" s="41">
        <f>Source!U65</f>
        <v>10.3</v>
      </c>
    </row>
    <row r="51" spans="1:31" ht="15" x14ac:dyDescent="0.25">
      <c r="G51" s="58">
        <f>H49</f>
        <v>1690</v>
      </c>
      <c r="H51" s="58"/>
      <c r="J51" s="58">
        <f>K49</f>
        <v>4326.3999999999996</v>
      </c>
      <c r="K51" s="58"/>
      <c r="L51" s="42">
        <f>Source!U65</f>
        <v>10.3</v>
      </c>
      <c r="O51" s="28">
        <f>G51</f>
        <v>1690</v>
      </c>
      <c r="P51" s="28">
        <f>J51</f>
        <v>4326.3999999999996</v>
      </c>
      <c r="Q51" s="28">
        <f>L51</f>
        <v>10.3</v>
      </c>
      <c r="W51">
        <f>IF(Source!BI65&lt;=1,H49, 0)</f>
        <v>1690</v>
      </c>
      <c r="X51">
        <f>IF(Source!BI65=2,H49, 0)</f>
        <v>0</v>
      </c>
      <c r="Y51">
        <f>IF(Source!BI65=3,H49, 0)</f>
        <v>0</v>
      </c>
      <c r="Z51">
        <f>IF(Source!BI65=4,H49, 0)</f>
        <v>0</v>
      </c>
    </row>
    <row r="53" spans="1:31" ht="16.5" x14ac:dyDescent="0.25">
      <c r="A53" s="59" t="str">
        <f>CONCATENATE("Раздел: ",IF(Source!G97&lt;&gt;"Новый раздел", Source!G97, ""))</f>
        <v>Раздел: 2.Обслуживание 1 раз в 5 лет и в 1-ый год эксплуатации  Ячейка КРУЭ (Н) 220кВ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AE53" s="47" t="str">
        <f>CONCATENATE("Раздел: ",IF(Source!G97&lt;&gt;"Новый раздел", Source!G97, ""))</f>
        <v>Раздел: 2.Обслуживание 1 раз в 5 лет и в 1-ый год эксплуатации  Ячейка КРУЭ (Н) 220кВ</v>
      </c>
    </row>
    <row r="54" spans="1:31" ht="270.75" x14ac:dyDescent="0.2">
      <c r="A54" s="44">
        <v>5</v>
      </c>
      <c r="B54" s="44" t="str">
        <f>Source!F101</f>
        <v>05-06050104-03</v>
      </c>
      <c r="C54" s="44" t="str">
        <f>Source!G101</f>
        <v>Ремонт элегазовых выключателей III группы сложности, класс напряжения 220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54" s="33" t="str">
        <f>Source!H101</f>
        <v>1 шт.</v>
      </c>
      <c r="E54" s="24">
        <f>Source!I101</f>
        <v>1</v>
      </c>
      <c r="F54" s="34">
        <f>Source!AL101+Source!AM101+Source!AO101</f>
        <v>7440</v>
      </c>
      <c r="G54" s="35"/>
      <c r="H54" s="34"/>
      <c r="I54" s="35" t="str">
        <f>Source!BO101</f>
        <v/>
      </c>
      <c r="J54" s="35"/>
      <c r="K54" s="34"/>
      <c r="L54" s="36"/>
      <c r="S54">
        <f>ROUND((Source!FX101/100)*((ROUND(Source!AF101*Source!I101, 2)+ROUND(Source!AE101*Source!I101, 2))), 2)</f>
        <v>0</v>
      </c>
      <c r="T54">
        <f>Source!X101</f>
        <v>0</v>
      </c>
      <c r="U54">
        <f>ROUND((Source!FY101/100)*((ROUND(Source!AF101*Source!I101, 2)+ROUND(Source!AE101*Source!I101, 2))), 2)</f>
        <v>0</v>
      </c>
      <c r="V54">
        <f>Source!Y101</f>
        <v>0</v>
      </c>
    </row>
    <row r="55" spans="1:31" ht="14.25" x14ac:dyDescent="0.2">
      <c r="A55" s="44"/>
      <c r="B55" s="44"/>
      <c r="C55" s="44" t="s">
        <v>277</v>
      </c>
      <c r="D55" s="33"/>
      <c r="E55" s="24"/>
      <c r="F55" s="34">
        <f>Source!AO101</f>
        <v>7440</v>
      </c>
      <c r="G55" s="35" t="str">
        <f>Source!DG101</f>
        <v/>
      </c>
      <c r="H55" s="34">
        <f>ROUND(Source!AF101*Source!I101, 2)</f>
        <v>7440</v>
      </c>
      <c r="I55" s="35"/>
      <c r="J55" s="35">
        <f>IF(Source!BA101&lt;&gt; 0, Source!BA101, 1)</f>
        <v>2.56</v>
      </c>
      <c r="K55" s="34">
        <f>Source!S101</f>
        <v>19046.400000000001</v>
      </c>
      <c r="L55" s="36"/>
      <c r="R55">
        <f>H55</f>
        <v>7440</v>
      </c>
    </row>
    <row r="56" spans="1:31" ht="14.25" x14ac:dyDescent="0.2">
      <c r="A56" s="45"/>
      <c r="B56" s="45"/>
      <c r="C56" s="45" t="s">
        <v>278</v>
      </c>
      <c r="D56" s="37" t="s">
        <v>279</v>
      </c>
      <c r="E56" s="38">
        <f>Source!AQ101</f>
        <v>40</v>
      </c>
      <c r="F56" s="39"/>
      <c r="G56" s="40" t="str">
        <f>Source!DI101</f>
        <v/>
      </c>
      <c r="H56" s="39"/>
      <c r="I56" s="40"/>
      <c r="J56" s="40"/>
      <c r="K56" s="39"/>
      <c r="L56" s="41">
        <f>Source!U101</f>
        <v>40</v>
      </c>
    </row>
    <row r="57" spans="1:31" ht="15" x14ac:dyDescent="0.25">
      <c r="G57" s="58">
        <f>H55</f>
        <v>7440</v>
      </c>
      <c r="H57" s="58"/>
      <c r="J57" s="58">
        <f>K55</f>
        <v>19046.400000000001</v>
      </c>
      <c r="K57" s="58"/>
      <c r="L57" s="42">
        <f>Source!U101</f>
        <v>40</v>
      </c>
      <c r="O57" s="28">
        <f>G57</f>
        <v>7440</v>
      </c>
      <c r="P57" s="28">
        <f>J57</f>
        <v>19046.400000000001</v>
      </c>
      <c r="Q57" s="28">
        <f>L57</f>
        <v>40</v>
      </c>
      <c r="W57">
        <f>IF(Source!BI101&lt;=1,H55, 0)</f>
        <v>7440</v>
      </c>
      <c r="X57">
        <f>IF(Source!BI101=2,H55, 0)</f>
        <v>0</v>
      </c>
      <c r="Y57">
        <f>IF(Source!BI101=3,H55, 0)</f>
        <v>0</v>
      </c>
      <c r="Z57">
        <f>IF(Source!BI101=4,H55, 0)</f>
        <v>0</v>
      </c>
    </row>
    <row r="58" spans="1:31" ht="71.25" x14ac:dyDescent="0.2">
      <c r="A58" s="44">
        <v>6</v>
      </c>
      <c r="B58" s="44" t="str">
        <f>Source!F102</f>
        <v>06-01150101-01</v>
      </c>
      <c r="C58" s="44" t="str">
        <f>Source!G102</f>
        <v>Испытание трансформаторного масла. Определение количества растворенной воды в масле (Применительно к анализу влагосодержания элегаза (выборочно))</v>
      </c>
      <c r="D58" s="33" t="str">
        <f>Source!H102</f>
        <v>1 проба масла</v>
      </c>
      <c r="E58" s="24">
        <f>Source!I102</f>
        <v>1</v>
      </c>
      <c r="F58" s="34">
        <f>Source!AL102+Source!AM102+Source!AO102</f>
        <v>304</v>
      </c>
      <c r="G58" s="35"/>
      <c r="H58" s="34"/>
      <c r="I58" s="35" t="str">
        <f>Source!BO102</f>
        <v/>
      </c>
      <c r="J58" s="35"/>
      <c r="K58" s="34"/>
      <c r="L58" s="36"/>
      <c r="S58">
        <f>ROUND((Source!FX102/100)*((ROUND(Source!AF102*Source!I102, 2)+ROUND(Source!AE102*Source!I102, 2))), 2)</f>
        <v>0</v>
      </c>
      <c r="T58">
        <f>Source!X102</f>
        <v>0</v>
      </c>
      <c r="U58">
        <f>ROUND((Source!FY102/100)*((ROUND(Source!AF102*Source!I102, 2)+ROUND(Source!AE102*Source!I102, 2))), 2)</f>
        <v>0</v>
      </c>
      <c r="V58">
        <f>Source!Y102</f>
        <v>0</v>
      </c>
    </row>
    <row r="59" spans="1:31" ht="14.25" x14ac:dyDescent="0.2">
      <c r="A59" s="44"/>
      <c r="B59" s="44"/>
      <c r="C59" s="44" t="s">
        <v>277</v>
      </c>
      <c r="D59" s="33"/>
      <c r="E59" s="24"/>
      <c r="F59" s="34">
        <f>Source!AO102</f>
        <v>304</v>
      </c>
      <c r="G59" s="35" t="str">
        <f>Source!DG102</f>
        <v/>
      </c>
      <c r="H59" s="34">
        <f>ROUND(Source!AF102*Source!I102, 2)</f>
        <v>304</v>
      </c>
      <c r="I59" s="35"/>
      <c r="J59" s="35">
        <f>IF(Source!BA102&lt;&gt; 0, Source!BA102, 1)</f>
        <v>2.56</v>
      </c>
      <c r="K59" s="34">
        <f>Source!S102</f>
        <v>778.24</v>
      </c>
      <c r="L59" s="36"/>
      <c r="R59">
        <f>H59</f>
        <v>304</v>
      </c>
    </row>
    <row r="60" spans="1:31" ht="14.25" x14ac:dyDescent="0.2">
      <c r="A60" s="45"/>
      <c r="B60" s="45"/>
      <c r="C60" s="45" t="s">
        <v>278</v>
      </c>
      <c r="D60" s="37" t="s">
        <v>279</v>
      </c>
      <c r="E60" s="38">
        <f>Source!AQ102</f>
        <v>2</v>
      </c>
      <c r="F60" s="39"/>
      <c r="G60" s="40" t="str">
        <f>Source!DI102</f>
        <v/>
      </c>
      <c r="H60" s="39"/>
      <c r="I60" s="40"/>
      <c r="J60" s="40"/>
      <c r="K60" s="39"/>
      <c r="L60" s="41">
        <f>Source!U102</f>
        <v>2</v>
      </c>
    </row>
    <row r="61" spans="1:31" ht="15" x14ac:dyDescent="0.25">
      <c r="G61" s="58">
        <f>H59</f>
        <v>304</v>
      </c>
      <c r="H61" s="58"/>
      <c r="J61" s="58">
        <f>K59</f>
        <v>778.24</v>
      </c>
      <c r="K61" s="58"/>
      <c r="L61" s="42">
        <f>Source!U102</f>
        <v>2</v>
      </c>
      <c r="O61" s="28">
        <f>G61</f>
        <v>304</v>
      </c>
      <c r="P61" s="28">
        <f>J61</f>
        <v>778.24</v>
      </c>
      <c r="Q61" s="28">
        <f>L61</f>
        <v>2</v>
      </c>
      <c r="W61">
        <f>IF(Source!BI102&lt;=1,H59, 0)</f>
        <v>304</v>
      </c>
      <c r="X61">
        <f>IF(Source!BI102=2,H59, 0)</f>
        <v>0</v>
      </c>
      <c r="Y61">
        <f>IF(Source!BI102=3,H59, 0)</f>
        <v>0</v>
      </c>
      <c r="Z61">
        <f>IF(Source!BI102=4,H59, 0)</f>
        <v>0</v>
      </c>
    </row>
    <row r="62" spans="1:31" ht="85.5" x14ac:dyDescent="0.2">
      <c r="A62" s="44">
        <v>7</v>
      </c>
      <c r="B62" s="44" t="str">
        <f>Source!F103</f>
        <v>ТСРД2200ВО</v>
      </c>
      <c r="C62" s="44" t="str">
        <f>Source!G103</f>
        <v>Внешний осмотр разъединителей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62" s="33" t="str">
        <f>Source!H103</f>
        <v>1 РАЗЪЕДИНИТЕЛЬ</v>
      </c>
      <c r="E62" s="24">
        <f>Source!I103</f>
        <v>1</v>
      </c>
      <c r="F62" s="34">
        <f>Source!AL103+Source!AM103+Source!AO103</f>
        <v>108.59</v>
      </c>
      <c r="G62" s="35"/>
      <c r="H62" s="34"/>
      <c r="I62" s="35" t="str">
        <f>Source!BO103</f>
        <v>ВУЕР</v>
      </c>
      <c r="J62" s="35"/>
      <c r="K62" s="34"/>
      <c r="L62" s="36"/>
      <c r="S62">
        <f>ROUND((Source!FX103/100)*((ROUND(Source!AF103*Source!I103, 2)+ROUND(Source!AE103*Source!I103, 2))), 2)</f>
        <v>185.69</v>
      </c>
      <c r="T62">
        <f>Source!X103</f>
        <v>269.26</v>
      </c>
      <c r="U62">
        <f>ROUND((Source!FY103/100)*((ROUND(Source!AF103*Source!I103, 2)+ROUND(Source!AE103*Source!I103, 2))), 2)</f>
        <v>65.150000000000006</v>
      </c>
      <c r="V62">
        <f>Source!Y103</f>
        <v>94.48</v>
      </c>
    </row>
    <row r="63" spans="1:31" ht="14.25" x14ac:dyDescent="0.2">
      <c r="A63" s="44"/>
      <c r="B63" s="44"/>
      <c r="C63" s="44" t="s">
        <v>277</v>
      </c>
      <c r="D63" s="33"/>
      <c r="E63" s="24"/>
      <c r="F63" s="34">
        <f>Source!AO103</f>
        <v>108.59</v>
      </c>
      <c r="G63" s="35" t="str">
        <f>Source!DG103</f>
        <v/>
      </c>
      <c r="H63" s="34">
        <f>ROUND(Source!AF103*Source!I103, 2)</f>
        <v>108.59</v>
      </c>
      <c r="I63" s="35"/>
      <c r="J63" s="35">
        <f>IF(Source!BA103&lt;&gt; 0, Source!BA103, 1)</f>
        <v>1.45</v>
      </c>
      <c r="K63" s="34">
        <f>Source!S103</f>
        <v>157.46</v>
      </c>
      <c r="L63" s="36"/>
      <c r="R63">
        <f>H63</f>
        <v>108.59</v>
      </c>
    </row>
    <row r="64" spans="1:31" ht="14.25" x14ac:dyDescent="0.2">
      <c r="A64" s="44"/>
      <c r="B64" s="44"/>
      <c r="C64" s="44" t="s">
        <v>280</v>
      </c>
      <c r="D64" s="33" t="s">
        <v>281</v>
      </c>
      <c r="E64" s="24">
        <f>Source!BZ103</f>
        <v>171</v>
      </c>
      <c r="F64" s="46"/>
      <c r="G64" s="35"/>
      <c r="H64" s="34">
        <f>SUM(S62:S66)</f>
        <v>185.69</v>
      </c>
      <c r="I64" s="43"/>
      <c r="J64" s="32">
        <f>Source!AT103</f>
        <v>171</v>
      </c>
      <c r="K64" s="34">
        <f>SUM(T62:T66)</f>
        <v>269.26</v>
      </c>
      <c r="L64" s="36"/>
    </row>
    <row r="65" spans="1:26" ht="14.25" x14ac:dyDescent="0.2">
      <c r="A65" s="44"/>
      <c r="B65" s="44"/>
      <c r="C65" s="44" t="s">
        <v>282</v>
      </c>
      <c r="D65" s="33" t="s">
        <v>281</v>
      </c>
      <c r="E65" s="24">
        <f>Source!CA103</f>
        <v>60</v>
      </c>
      <c r="F65" s="46"/>
      <c r="G65" s="35"/>
      <c r="H65" s="34">
        <f>SUM(U62:U66)</f>
        <v>65.150000000000006</v>
      </c>
      <c r="I65" s="43"/>
      <c r="J65" s="32">
        <f>Source!AU103</f>
        <v>60</v>
      </c>
      <c r="K65" s="34">
        <f>SUM(V62:V66)</f>
        <v>94.48</v>
      </c>
      <c r="L65" s="36"/>
    </row>
    <row r="66" spans="1:26" ht="14.25" x14ac:dyDescent="0.2">
      <c r="A66" s="45"/>
      <c r="B66" s="45"/>
      <c r="C66" s="45" t="s">
        <v>278</v>
      </c>
      <c r="D66" s="37" t="s">
        <v>279</v>
      </c>
      <c r="E66" s="38">
        <f>Source!AQ103</f>
        <v>0.62</v>
      </c>
      <c r="F66" s="39"/>
      <c r="G66" s="40" t="str">
        <f>Source!DI103</f>
        <v/>
      </c>
      <c r="H66" s="39"/>
      <c r="I66" s="40"/>
      <c r="J66" s="40"/>
      <c r="K66" s="39"/>
      <c r="L66" s="41">
        <f>Source!U103</f>
        <v>0.62</v>
      </c>
    </row>
    <row r="67" spans="1:26" ht="15" x14ac:dyDescent="0.25">
      <c r="G67" s="58">
        <f>H63+H64+H65</f>
        <v>359.42999999999995</v>
      </c>
      <c r="H67" s="58"/>
      <c r="J67" s="58">
        <f>K63+K64+K65</f>
        <v>521.20000000000005</v>
      </c>
      <c r="K67" s="58"/>
      <c r="L67" s="42">
        <f>Source!U103</f>
        <v>0.62</v>
      </c>
      <c r="O67" s="28">
        <f>G67</f>
        <v>359.42999999999995</v>
      </c>
      <c r="P67" s="28">
        <f>J67</f>
        <v>521.20000000000005</v>
      </c>
      <c r="Q67" s="28">
        <f>L67</f>
        <v>0.62</v>
      </c>
      <c r="W67">
        <f>IF(Source!BI103&lt;=1,H63+H64+H65, 0)</f>
        <v>359.42999999999995</v>
      </c>
      <c r="X67">
        <f>IF(Source!BI103=2,H63+H64+H65, 0)</f>
        <v>0</v>
      </c>
      <c r="Y67">
        <f>IF(Source!BI103=3,H63+H64+H65, 0)</f>
        <v>0</v>
      </c>
      <c r="Z67">
        <f>IF(Source!BI103=4,H63+H64+H65, 0)</f>
        <v>0</v>
      </c>
    </row>
    <row r="68" spans="1:26" ht="142.5" x14ac:dyDescent="0.2">
      <c r="A68" s="44">
        <v>8</v>
      </c>
      <c r="B68" s="44" t="str">
        <f>Source!F104</f>
        <v>ИОЗУ220000СЗТР</v>
      </c>
      <c r="C68" s="44" t="str">
        <f>Source!G104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(Осмотр узлов приводов и механизмов заземлителя  для выявления изношенных узлов, деталей и определения неисправностей)</v>
      </c>
      <c r="D68" s="33" t="str">
        <f>Source!H104</f>
        <v>100 точек</v>
      </c>
      <c r="E68" s="24">
        <f>Source!I104</f>
        <v>0.01</v>
      </c>
      <c r="F68" s="34">
        <f>Source!AL104+Source!AM104+Source!AO104</f>
        <v>5405.4</v>
      </c>
      <c r="G68" s="35"/>
      <c r="H68" s="34"/>
      <c r="I68" s="35" t="str">
        <f>Source!BO104</f>
        <v>ВУЕР</v>
      </c>
      <c r="J68" s="35"/>
      <c r="K68" s="34"/>
      <c r="L68" s="36"/>
      <c r="S68">
        <f>ROUND((Source!FX104/100)*((ROUND(Source!AF104*Source!I104, 2)+ROUND(Source!AE104*Source!I104, 2))), 2)</f>
        <v>30.95</v>
      </c>
      <c r="T68">
        <f>Source!X104</f>
        <v>44.88</v>
      </c>
      <c r="U68">
        <f>ROUND((Source!FY104/100)*((ROUND(Source!AF104*Source!I104, 2)+ROUND(Source!AE104*Source!I104, 2))), 2)</f>
        <v>9.43</v>
      </c>
      <c r="V68">
        <f>Source!Y104</f>
        <v>13.67</v>
      </c>
    </row>
    <row r="69" spans="1:26" x14ac:dyDescent="0.2">
      <c r="C69" s="30" t="str">
        <f>"Объем: "&amp;Source!I104&amp;"=1/"&amp;"100"</f>
        <v>Объем: 0,01=1/100</v>
      </c>
    </row>
    <row r="70" spans="1:26" ht="14.25" x14ac:dyDescent="0.2">
      <c r="A70" s="44"/>
      <c r="B70" s="44"/>
      <c r="C70" s="44" t="s">
        <v>277</v>
      </c>
      <c r="D70" s="33"/>
      <c r="E70" s="24"/>
      <c r="F70" s="34">
        <f>Source!AO104</f>
        <v>1571.1</v>
      </c>
      <c r="G70" s="35" t="str">
        <f>Source!DG104</f>
        <v/>
      </c>
      <c r="H70" s="34">
        <f>ROUND(Source!AF104*Source!I104, 2)</f>
        <v>15.71</v>
      </c>
      <c r="I70" s="35"/>
      <c r="J70" s="35">
        <f>IF(Source!BA104&lt;&gt; 0, Source!BA104, 1)</f>
        <v>1.45</v>
      </c>
      <c r="K70" s="34">
        <f>Source!S104</f>
        <v>22.78</v>
      </c>
      <c r="L70" s="36"/>
      <c r="R70">
        <f>H70</f>
        <v>15.71</v>
      </c>
    </row>
    <row r="71" spans="1:26" ht="14.25" x14ac:dyDescent="0.2">
      <c r="A71" s="44"/>
      <c r="B71" s="44"/>
      <c r="C71" s="44" t="s">
        <v>37</v>
      </c>
      <c r="D71" s="33"/>
      <c r="E71" s="24"/>
      <c r="F71" s="34">
        <f>Source!AM104</f>
        <v>3834.3</v>
      </c>
      <c r="G71" s="35" t="str">
        <f>Source!DE104</f>
        <v/>
      </c>
      <c r="H71" s="34">
        <f>ROUND((((Source!ET104)-(Source!EU104))+Source!AE104)*Source!I104, 2)</f>
        <v>38.340000000000003</v>
      </c>
      <c r="I71" s="35"/>
      <c r="J71" s="35">
        <f>IF(Source!BB104&lt;&gt; 0, Source!BB104, 1)</f>
        <v>1.36</v>
      </c>
      <c r="K71" s="34">
        <f>Source!Q104</f>
        <v>52.15</v>
      </c>
      <c r="L71" s="36"/>
    </row>
    <row r="72" spans="1:26" ht="14.25" x14ac:dyDescent="0.2">
      <c r="A72" s="44"/>
      <c r="B72" s="44"/>
      <c r="C72" s="44" t="s">
        <v>280</v>
      </c>
      <c r="D72" s="33" t="s">
        <v>281</v>
      </c>
      <c r="E72" s="24">
        <f>Source!BZ104</f>
        <v>197</v>
      </c>
      <c r="F72" s="46"/>
      <c r="G72" s="35"/>
      <c r="H72" s="34">
        <f>SUM(S68:S74)</f>
        <v>30.95</v>
      </c>
      <c r="I72" s="43"/>
      <c r="J72" s="32">
        <f>Source!AT104</f>
        <v>197</v>
      </c>
      <c r="K72" s="34">
        <f>SUM(T68:T74)</f>
        <v>44.88</v>
      </c>
      <c r="L72" s="36"/>
    </row>
    <row r="73" spans="1:26" ht="14.25" x14ac:dyDescent="0.2">
      <c r="A73" s="44"/>
      <c r="B73" s="44"/>
      <c r="C73" s="44" t="s">
        <v>282</v>
      </c>
      <c r="D73" s="33" t="s">
        <v>281</v>
      </c>
      <c r="E73" s="24">
        <f>Source!CA104</f>
        <v>60</v>
      </c>
      <c r="F73" s="46"/>
      <c r="G73" s="35"/>
      <c r="H73" s="34">
        <f>SUM(U68:U74)</f>
        <v>9.43</v>
      </c>
      <c r="I73" s="43"/>
      <c r="J73" s="32">
        <f>Source!AU104</f>
        <v>60</v>
      </c>
      <c r="K73" s="34">
        <f>SUM(V68:V74)</f>
        <v>13.67</v>
      </c>
      <c r="L73" s="36"/>
    </row>
    <row r="74" spans="1:26" ht="14.25" x14ac:dyDescent="0.2">
      <c r="A74" s="45"/>
      <c r="B74" s="45"/>
      <c r="C74" s="45" t="s">
        <v>278</v>
      </c>
      <c r="D74" s="37" t="s">
        <v>279</v>
      </c>
      <c r="E74" s="38">
        <f>Source!AQ104</f>
        <v>9</v>
      </c>
      <c r="F74" s="39"/>
      <c r="G74" s="40" t="str">
        <f>Source!DI104</f>
        <v/>
      </c>
      <c r="H74" s="39"/>
      <c r="I74" s="40"/>
      <c r="J74" s="40"/>
      <c r="K74" s="39"/>
      <c r="L74" s="41">
        <f>Source!U104</f>
        <v>0.09</v>
      </c>
    </row>
    <row r="75" spans="1:26" ht="15" x14ac:dyDescent="0.25">
      <c r="G75" s="58">
        <f>H70+H71+H72+H73</f>
        <v>94.43</v>
      </c>
      <c r="H75" s="58"/>
      <c r="J75" s="58">
        <f>K70+K71+K72+K73</f>
        <v>133.47999999999999</v>
      </c>
      <c r="K75" s="58"/>
      <c r="L75" s="42">
        <f>Source!U104</f>
        <v>0.09</v>
      </c>
      <c r="O75" s="28">
        <f>G75</f>
        <v>94.43</v>
      </c>
      <c r="P75" s="28">
        <f>J75</f>
        <v>133.47999999999999</v>
      </c>
      <c r="Q75" s="28">
        <f>L75</f>
        <v>0.09</v>
      </c>
      <c r="W75">
        <f>IF(Source!BI104&lt;=1,H70+H71+H72+H73, 0)</f>
        <v>94.43</v>
      </c>
      <c r="X75">
        <f>IF(Source!BI104=2,H70+H71+H72+H73, 0)</f>
        <v>0</v>
      </c>
      <c r="Y75">
        <f>IF(Source!BI104=3,H70+H71+H72+H73, 0)</f>
        <v>0</v>
      </c>
      <c r="Z75">
        <f>IF(Source!BI104=4,H70+H71+H72+H73, 0)</f>
        <v>0</v>
      </c>
    </row>
    <row r="76" spans="1:26" ht="114" x14ac:dyDescent="0.2">
      <c r="A76" s="44">
        <v>9</v>
      </c>
      <c r="B76" s="44" t="str">
        <f>Source!F105</f>
        <v>08-05030105-01</v>
      </c>
      <c r="C76" s="44" t="str">
        <f>Source!G105</f>
        <v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v>
      </c>
      <c r="D76" s="33" t="str">
        <f>Source!H105</f>
        <v>1 шт.</v>
      </c>
      <c r="E76" s="24">
        <f>Source!I105</f>
        <v>1</v>
      </c>
      <c r="F76" s="34">
        <f>Source!AL105+Source!AM105+Source!AO105</f>
        <v>1690</v>
      </c>
      <c r="G76" s="35"/>
      <c r="H76" s="34"/>
      <c r="I76" s="35" t="str">
        <f>Source!BO105</f>
        <v/>
      </c>
      <c r="J76" s="35"/>
      <c r="K76" s="34"/>
      <c r="L76" s="36"/>
      <c r="S76">
        <f>ROUND((Source!FX105/100)*((ROUND(Source!AF105*Source!I105, 2)+ROUND(Source!AE105*Source!I105, 2))), 2)</f>
        <v>0</v>
      </c>
      <c r="T76">
        <f>Source!X105</f>
        <v>0</v>
      </c>
      <c r="U76">
        <f>ROUND((Source!FY105/100)*((ROUND(Source!AF105*Source!I105, 2)+ROUND(Source!AE105*Source!I105, 2))), 2)</f>
        <v>0</v>
      </c>
      <c r="V76">
        <f>Source!Y105</f>
        <v>0</v>
      </c>
    </row>
    <row r="77" spans="1:26" ht="14.25" x14ac:dyDescent="0.2">
      <c r="A77" s="44"/>
      <c r="B77" s="44"/>
      <c r="C77" s="44" t="s">
        <v>277</v>
      </c>
      <c r="D77" s="33"/>
      <c r="E77" s="24"/>
      <c r="F77" s="34">
        <f>Source!AO105</f>
        <v>1690</v>
      </c>
      <c r="G77" s="35" t="str">
        <f>Source!DG105</f>
        <v/>
      </c>
      <c r="H77" s="34">
        <f>ROUND(Source!AF105*Source!I105, 2)</f>
        <v>1690</v>
      </c>
      <c r="I77" s="35"/>
      <c r="J77" s="35">
        <f>IF(Source!BA105&lt;&gt; 0, Source!BA105, 1)</f>
        <v>2.56</v>
      </c>
      <c r="K77" s="34">
        <f>Source!S105</f>
        <v>4326.3999999999996</v>
      </c>
      <c r="L77" s="36"/>
      <c r="R77">
        <f>H77</f>
        <v>1690</v>
      </c>
    </row>
    <row r="78" spans="1:26" ht="14.25" x14ac:dyDescent="0.2">
      <c r="A78" s="45"/>
      <c r="B78" s="45"/>
      <c r="C78" s="45" t="s">
        <v>278</v>
      </c>
      <c r="D78" s="37" t="s">
        <v>279</v>
      </c>
      <c r="E78" s="38">
        <f>Source!AQ105</f>
        <v>10.3</v>
      </c>
      <c r="F78" s="39"/>
      <c r="G78" s="40" t="str">
        <f>Source!DI105</f>
        <v/>
      </c>
      <c r="H78" s="39"/>
      <c r="I78" s="40"/>
      <c r="J78" s="40"/>
      <c r="K78" s="39"/>
      <c r="L78" s="41">
        <f>Source!U105</f>
        <v>10.3</v>
      </c>
    </row>
    <row r="79" spans="1:26" ht="15" x14ac:dyDescent="0.25">
      <c r="G79" s="58">
        <f>H77</f>
        <v>1690</v>
      </c>
      <c r="H79" s="58"/>
      <c r="J79" s="58">
        <f>K77</f>
        <v>4326.3999999999996</v>
      </c>
      <c r="K79" s="58"/>
      <c r="L79" s="42">
        <f>Source!U105</f>
        <v>10.3</v>
      </c>
      <c r="O79" s="28">
        <f>G79</f>
        <v>1690</v>
      </c>
      <c r="P79" s="28">
        <f>J79</f>
        <v>4326.3999999999996</v>
      </c>
      <c r="Q79" s="28">
        <f>L79</f>
        <v>10.3</v>
      </c>
      <c r="W79">
        <f>IF(Source!BI105&lt;=1,H77, 0)</f>
        <v>1690</v>
      </c>
      <c r="X79">
        <f>IF(Source!BI105=2,H77, 0)</f>
        <v>0</v>
      </c>
      <c r="Y79">
        <f>IF(Source!BI105=3,H77, 0)</f>
        <v>0</v>
      </c>
      <c r="Z79">
        <f>IF(Source!BI105=4,H77, 0)</f>
        <v>0</v>
      </c>
    </row>
    <row r="81" spans="1:26" ht="16.5" x14ac:dyDescent="0.25">
      <c r="A81" s="59" t="str">
        <f>CONCATENATE("Раздел: ",IF(Source!G137&lt;&gt;"Новый раздел", Source!G137, ""))</f>
        <v>Раздел: 3.Ежегодное обслуживание Ячейки КРУЭ(Н) 110 кВ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</row>
    <row r="82" spans="1:26" ht="285" x14ac:dyDescent="0.2">
      <c r="A82" s="44">
        <v>10</v>
      </c>
      <c r="B82" s="44" t="str">
        <f>Source!F141</f>
        <v>05-06050103-03</v>
      </c>
      <c r="C82" s="44" t="str">
        <f>Source!G141</f>
        <v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элементов. Визуальный осмотр элегазовой системы. Проверка герметичности элегазового выключателя. Проверка давления элегаза. Пополнение ячейки элегазом (материал заказчика).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82" s="33" t="str">
        <f>Source!H141</f>
        <v>1 шт.</v>
      </c>
      <c r="E82" s="24">
        <f>Source!I141</f>
        <v>1</v>
      </c>
      <c r="F82" s="34">
        <f>Source!AL141+Source!AM141+Source!AO141</f>
        <v>5022</v>
      </c>
      <c r="G82" s="35"/>
      <c r="H82" s="34"/>
      <c r="I82" s="35" t="str">
        <f>Source!BO141</f>
        <v/>
      </c>
      <c r="J82" s="35"/>
      <c r="K82" s="34"/>
      <c r="L82" s="36"/>
      <c r="S82">
        <f>ROUND((Source!FX141/100)*((ROUND(Source!AF141*Source!I141, 2)+ROUND(Source!AE141*Source!I141, 2))), 2)</f>
        <v>0</v>
      </c>
      <c r="T82">
        <f>Source!X141</f>
        <v>0</v>
      </c>
      <c r="U82">
        <f>ROUND((Source!FY141/100)*((ROUND(Source!AF141*Source!I141, 2)+ROUND(Source!AE141*Source!I141, 2))), 2)</f>
        <v>0</v>
      </c>
      <c r="V82">
        <f>Source!Y141</f>
        <v>0</v>
      </c>
    </row>
    <row r="83" spans="1:26" ht="14.25" x14ac:dyDescent="0.2">
      <c r="A83" s="44"/>
      <c r="B83" s="44"/>
      <c r="C83" s="44" t="s">
        <v>277</v>
      </c>
      <c r="D83" s="33"/>
      <c r="E83" s="24"/>
      <c r="F83" s="34">
        <f>Source!AO141</f>
        <v>5022</v>
      </c>
      <c r="G83" s="35" t="str">
        <f>Source!DG141</f>
        <v/>
      </c>
      <c r="H83" s="34">
        <f>ROUND(Source!AF141*Source!I141, 2)</f>
        <v>5022</v>
      </c>
      <c r="I83" s="35"/>
      <c r="J83" s="35">
        <f>IF(Source!BA141&lt;&gt; 0, Source!BA141, 1)</f>
        <v>2.56</v>
      </c>
      <c r="K83" s="34">
        <f>Source!S141</f>
        <v>12856.32</v>
      </c>
      <c r="L83" s="36"/>
      <c r="R83">
        <f>H83</f>
        <v>5022</v>
      </c>
    </row>
    <row r="84" spans="1:26" ht="14.25" x14ac:dyDescent="0.2">
      <c r="A84" s="45"/>
      <c r="B84" s="45"/>
      <c r="C84" s="45" t="s">
        <v>278</v>
      </c>
      <c r="D84" s="37" t="s">
        <v>279</v>
      </c>
      <c r="E84" s="38">
        <f>Source!AQ141</f>
        <v>27</v>
      </c>
      <c r="F84" s="39"/>
      <c r="G84" s="40" t="str">
        <f>Source!DI141</f>
        <v/>
      </c>
      <c r="H84" s="39"/>
      <c r="I84" s="40"/>
      <c r="J84" s="40"/>
      <c r="K84" s="39"/>
      <c r="L84" s="41">
        <f>Source!U141</f>
        <v>27</v>
      </c>
    </row>
    <row r="85" spans="1:26" ht="15" x14ac:dyDescent="0.25">
      <c r="G85" s="58">
        <f>H83</f>
        <v>5022</v>
      </c>
      <c r="H85" s="58"/>
      <c r="J85" s="58">
        <f>K83</f>
        <v>12856.32</v>
      </c>
      <c r="K85" s="58"/>
      <c r="L85" s="42">
        <f>Source!U141</f>
        <v>27</v>
      </c>
      <c r="O85" s="28">
        <f>G85</f>
        <v>5022</v>
      </c>
      <c r="P85" s="28">
        <f>J85</f>
        <v>12856.32</v>
      </c>
      <c r="Q85" s="28">
        <f>L85</f>
        <v>27</v>
      </c>
      <c r="W85">
        <f>IF(Source!BI141&lt;=1,H83, 0)</f>
        <v>5022</v>
      </c>
      <c r="X85">
        <f>IF(Source!BI141=2,H83, 0)</f>
        <v>0</v>
      </c>
      <c r="Y85">
        <f>IF(Source!BI141=3,H83, 0)</f>
        <v>0</v>
      </c>
      <c r="Z85">
        <f>IF(Source!BI141=4,H83, 0)</f>
        <v>0</v>
      </c>
    </row>
    <row r="86" spans="1:26" ht="85.5" x14ac:dyDescent="0.2">
      <c r="A86" s="44">
        <v>11</v>
      </c>
      <c r="B86" s="44" t="str">
        <f>Source!F142</f>
        <v>ТСРД1100ВО</v>
      </c>
      <c r="C86" s="44" t="str">
        <f>Source!G142</f>
        <v>Внешний осмотр разъединителей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86" s="33" t="str">
        <f>Source!H142</f>
        <v>1 РАЗЪЕДИНИТЕЛЬ</v>
      </c>
      <c r="E86" s="24">
        <f>Source!I142</f>
        <v>1</v>
      </c>
      <c r="F86" s="34">
        <f>Source!AL142+Source!AM142+Source!AO142</f>
        <v>85.12</v>
      </c>
      <c r="G86" s="35"/>
      <c r="H86" s="34"/>
      <c r="I86" s="35" t="str">
        <f>Source!BO142</f>
        <v>ВУЕР</v>
      </c>
      <c r="J86" s="35"/>
      <c r="K86" s="34"/>
      <c r="L86" s="36"/>
      <c r="S86">
        <f>ROUND((Source!FX142/100)*((ROUND(Source!AF142*Source!I142, 2)+ROUND(Source!AE142*Source!I142, 2))), 2)</f>
        <v>145.56</v>
      </c>
      <c r="T86">
        <f>Source!X142</f>
        <v>211.05</v>
      </c>
      <c r="U86">
        <f>ROUND((Source!FY142/100)*((ROUND(Source!AF142*Source!I142, 2)+ROUND(Source!AE142*Source!I142, 2))), 2)</f>
        <v>51.07</v>
      </c>
      <c r="V86">
        <f>Source!Y142</f>
        <v>74.05</v>
      </c>
    </row>
    <row r="87" spans="1:26" ht="14.25" x14ac:dyDescent="0.2">
      <c r="A87" s="44"/>
      <c r="B87" s="44"/>
      <c r="C87" s="44" t="s">
        <v>277</v>
      </c>
      <c r="D87" s="33"/>
      <c r="E87" s="24"/>
      <c r="F87" s="34">
        <f>Source!AO142</f>
        <v>85.12</v>
      </c>
      <c r="G87" s="35" t="str">
        <f>Source!DG142</f>
        <v/>
      </c>
      <c r="H87" s="34">
        <f>ROUND(Source!AF142*Source!I142, 2)</f>
        <v>85.12</v>
      </c>
      <c r="I87" s="35"/>
      <c r="J87" s="35">
        <f>IF(Source!BA142&lt;&gt; 0, Source!BA142, 1)</f>
        <v>1.45</v>
      </c>
      <c r="K87" s="34">
        <f>Source!S142</f>
        <v>123.42</v>
      </c>
      <c r="L87" s="36"/>
      <c r="R87">
        <f>H87</f>
        <v>85.12</v>
      </c>
    </row>
    <row r="88" spans="1:26" ht="14.25" x14ac:dyDescent="0.2">
      <c r="A88" s="44"/>
      <c r="B88" s="44"/>
      <c r="C88" s="44" t="s">
        <v>280</v>
      </c>
      <c r="D88" s="33" t="s">
        <v>281</v>
      </c>
      <c r="E88" s="24">
        <f>Source!BZ142</f>
        <v>171</v>
      </c>
      <c r="F88" s="46"/>
      <c r="G88" s="35"/>
      <c r="H88" s="34">
        <f>SUM(S86:S90)</f>
        <v>145.56</v>
      </c>
      <c r="I88" s="43"/>
      <c r="J88" s="32">
        <f>Source!AT142</f>
        <v>171</v>
      </c>
      <c r="K88" s="34">
        <f>SUM(T86:T90)</f>
        <v>211.05</v>
      </c>
      <c r="L88" s="36"/>
    </row>
    <row r="89" spans="1:26" ht="14.25" x14ac:dyDescent="0.2">
      <c r="A89" s="44"/>
      <c r="B89" s="44"/>
      <c r="C89" s="44" t="s">
        <v>282</v>
      </c>
      <c r="D89" s="33" t="s">
        <v>281</v>
      </c>
      <c r="E89" s="24">
        <f>Source!CA142</f>
        <v>60</v>
      </c>
      <c r="F89" s="46"/>
      <c r="G89" s="35"/>
      <c r="H89" s="34">
        <f>SUM(U86:U90)</f>
        <v>51.07</v>
      </c>
      <c r="I89" s="43"/>
      <c r="J89" s="32">
        <f>Source!AU142</f>
        <v>60</v>
      </c>
      <c r="K89" s="34">
        <f>SUM(V86:V90)</f>
        <v>74.05</v>
      </c>
      <c r="L89" s="36"/>
    </row>
    <row r="90" spans="1:26" ht="14.25" x14ac:dyDescent="0.2">
      <c r="A90" s="45"/>
      <c r="B90" s="45"/>
      <c r="C90" s="45" t="s">
        <v>278</v>
      </c>
      <c r="D90" s="37" t="s">
        <v>279</v>
      </c>
      <c r="E90" s="38">
        <f>Source!AQ142</f>
        <v>0.52</v>
      </c>
      <c r="F90" s="39"/>
      <c r="G90" s="40" t="str">
        <f>Source!DI142</f>
        <v/>
      </c>
      <c r="H90" s="39"/>
      <c r="I90" s="40"/>
      <c r="J90" s="40"/>
      <c r="K90" s="39"/>
      <c r="L90" s="41">
        <f>Source!U142</f>
        <v>0.52</v>
      </c>
    </row>
    <row r="91" spans="1:26" ht="15" x14ac:dyDescent="0.25">
      <c r="G91" s="58">
        <f>H87+H88+H89</f>
        <v>281.75</v>
      </c>
      <c r="H91" s="58"/>
      <c r="J91" s="58">
        <f>K87+K88+K89</f>
        <v>408.52000000000004</v>
      </c>
      <c r="K91" s="58"/>
      <c r="L91" s="42">
        <f>Source!U142</f>
        <v>0.52</v>
      </c>
      <c r="O91" s="28">
        <f>G91</f>
        <v>281.75</v>
      </c>
      <c r="P91" s="28">
        <f>J91</f>
        <v>408.52000000000004</v>
      </c>
      <c r="Q91" s="28">
        <f>L91</f>
        <v>0.52</v>
      </c>
      <c r="W91">
        <f>IF(Source!BI142&lt;=1,H87+H88+H89, 0)</f>
        <v>281.75</v>
      </c>
      <c r="X91">
        <f>IF(Source!BI142=2,H87+H88+H89, 0)</f>
        <v>0</v>
      </c>
      <c r="Y91">
        <f>IF(Source!BI142=3,H87+H88+H89, 0)</f>
        <v>0</v>
      </c>
      <c r="Z91">
        <f>IF(Source!BI142=4,H87+H88+H89, 0)</f>
        <v>0</v>
      </c>
    </row>
    <row r="92" spans="1:26" ht="142.5" x14ac:dyDescent="0.2">
      <c r="A92" s="44">
        <v>12</v>
      </c>
      <c r="B92" s="44" t="str">
        <f>Source!F143</f>
        <v>ИОЗУ220000СЗТР</v>
      </c>
      <c r="C92" s="44" t="str">
        <f>Source!G143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 Осмотр узлов приводов и механизмов заземлителя для выявления изношенных узлов, деталей и определения неисправностей)</v>
      </c>
      <c r="D92" s="33" t="str">
        <f>Source!H143</f>
        <v>100 точек</v>
      </c>
      <c r="E92" s="24">
        <f>Source!I143</f>
        <v>0.01</v>
      </c>
      <c r="F92" s="34">
        <f>Source!AL143+Source!AM143+Source!AO143</f>
        <v>5405.4</v>
      </c>
      <c r="G92" s="35"/>
      <c r="H92" s="34"/>
      <c r="I92" s="35" t="str">
        <f>Source!BO143</f>
        <v>ВУЕР</v>
      </c>
      <c r="J92" s="35"/>
      <c r="K92" s="34"/>
      <c r="L92" s="36"/>
      <c r="S92">
        <f>ROUND((Source!FX143/100)*((ROUND(Source!AF143*Source!I143, 2)+ROUND(Source!AE143*Source!I143, 2))), 2)</f>
        <v>30.95</v>
      </c>
      <c r="T92">
        <f>Source!X143</f>
        <v>44.88</v>
      </c>
      <c r="U92">
        <f>ROUND((Source!FY143/100)*((ROUND(Source!AF143*Source!I143, 2)+ROUND(Source!AE143*Source!I143, 2))), 2)</f>
        <v>9.43</v>
      </c>
      <c r="V92">
        <f>Source!Y143</f>
        <v>13.67</v>
      </c>
    </row>
    <row r="93" spans="1:26" x14ac:dyDescent="0.2">
      <c r="C93" s="30" t="str">
        <f>"Объем: "&amp;Source!I143&amp;"=1/"&amp;"100"</f>
        <v>Объем: 0,01=1/100</v>
      </c>
    </row>
    <row r="94" spans="1:26" ht="14.25" x14ac:dyDescent="0.2">
      <c r="A94" s="44"/>
      <c r="B94" s="44"/>
      <c r="C94" s="44" t="s">
        <v>277</v>
      </c>
      <c r="D94" s="33"/>
      <c r="E94" s="24"/>
      <c r="F94" s="34">
        <f>Source!AO143</f>
        <v>1571.1</v>
      </c>
      <c r="G94" s="35" t="str">
        <f>Source!DG143</f>
        <v/>
      </c>
      <c r="H94" s="34">
        <f>ROUND(Source!AF143*Source!I143, 2)</f>
        <v>15.71</v>
      </c>
      <c r="I94" s="35"/>
      <c r="J94" s="35">
        <f>IF(Source!BA143&lt;&gt; 0, Source!BA143, 1)</f>
        <v>1.45</v>
      </c>
      <c r="K94" s="34">
        <f>Source!S143</f>
        <v>22.78</v>
      </c>
      <c r="L94" s="36"/>
      <c r="R94">
        <f>H94</f>
        <v>15.71</v>
      </c>
    </row>
    <row r="95" spans="1:26" ht="14.25" x14ac:dyDescent="0.2">
      <c r="A95" s="44"/>
      <c r="B95" s="44"/>
      <c r="C95" s="44" t="s">
        <v>37</v>
      </c>
      <c r="D95" s="33"/>
      <c r="E95" s="24"/>
      <c r="F95" s="34">
        <f>Source!AM143</f>
        <v>3834.3</v>
      </c>
      <c r="G95" s="35" t="str">
        <f>Source!DE143</f>
        <v/>
      </c>
      <c r="H95" s="34">
        <f>ROUND((((Source!ET143)-(Source!EU143))+Source!AE143)*Source!I143, 2)</f>
        <v>38.340000000000003</v>
      </c>
      <c r="I95" s="35"/>
      <c r="J95" s="35">
        <f>IF(Source!BB143&lt;&gt; 0, Source!BB143, 1)</f>
        <v>1.36</v>
      </c>
      <c r="K95" s="34">
        <f>Source!Q143</f>
        <v>52.15</v>
      </c>
      <c r="L95" s="36"/>
    </row>
    <row r="96" spans="1:26" ht="14.25" x14ac:dyDescent="0.2">
      <c r="A96" s="44"/>
      <c r="B96" s="44"/>
      <c r="C96" s="44" t="s">
        <v>280</v>
      </c>
      <c r="D96" s="33" t="s">
        <v>281</v>
      </c>
      <c r="E96" s="24">
        <f>Source!BZ143</f>
        <v>197</v>
      </c>
      <c r="F96" s="46"/>
      <c r="G96" s="35"/>
      <c r="H96" s="34">
        <f>SUM(S92:S98)</f>
        <v>30.95</v>
      </c>
      <c r="I96" s="43"/>
      <c r="J96" s="32">
        <f>Source!AT143</f>
        <v>197</v>
      </c>
      <c r="K96" s="34">
        <f>SUM(T92:T98)</f>
        <v>44.88</v>
      </c>
      <c r="L96" s="36"/>
    </row>
    <row r="97" spans="1:31" ht="14.25" x14ac:dyDescent="0.2">
      <c r="A97" s="44"/>
      <c r="B97" s="44"/>
      <c r="C97" s="44" t="s">
        <v>282</v>
      </c>
      <c r="D97" s="33" t="s">
        <v>281</v>
      </c>
      <c r="E97" s="24">
        <f>Source!CA143</f>
        <v>60</v>
      </c>
      <c r="F97" s="46"/>
      <c r="G97" s="35"/>
      <c r="H97" s="34">
        <f>SUM(U92:U98)</f>
        <v>9.43</v>
      </c>
      <c r="I97" s="43"/>
      <c r="J97" s="32">
        <f>Source!AU143</f>
        <v>60</v>
      </c>
      <c r="K97" s="34">
        <f>SUM(V92:V98)</f>
        <v>13.67</v>
      </c>
      <c r="L97" s="36"/>
    </row>
    <row r="98" spans="1:31" ht="14.25" x14ac:dyDescent="0.2">
      <c r="A98" s="45"/>
      <c r="B98" s="45"/>
      <c r="C98" s="45" t="s">
        <v>278</v>
      </c>
      <c r="D98" s="37" t="s">
        <v>279</v>
      </c>
      <c r="E98" s="38">
        <f>Source!AQ143</f>
        <v>9</v>
      </c>
      <c r="F98" s="39"/>
      <c r="G98" s="40" t="str">
        <f>Source!DI143</f>
        <v/>
      </c>
      <c r="H98" s="39"/>
      <c r="I98" s="40"/>
      <c r="J98" s="40"/>
      <c r="K98" s="39"/>
      <c r="L98" s="41">
        <f>Source!U143</f>
        <v>0.09</v>
      </c>
    </row>
    <row r="99" spans="1:31" ht="15" x14ac:dyDescent="0.25">
      <c r="G99" s="58">
        <f>H94+H95+H96+H97</f>
        <v>94.43</v>
      </c>
      <c r="H99" s="58"/>
      <c r="J99" s="58">
        <f>K94+K95+K96+K97</f>
        <v>133.47999999999999</v>
      </c>
      <c r="K99" s="58"/>
      <c r="L99" s="42">
        <f>Source!U143</f>
        <v>0.09</v>
      </c>
      <c r="O99" s="28">
        <f>G99</f>
        <v>94.43</v>
      </c>
      <c r="P99" s="28">
        <f>J99</f>
        <v>133.47999999999999</v>
      </c>
      <c r="Q99" s="28">
        <f>L99</f>
        <v>0.09</v>
      </c>
      <c r="W99">
        <f>IF(Source!BI143&lt;=1,H94+H95+H96+H97, 0)</f>
        <v>94.43</v>
      </c>
      <c r="X99">
        <f>IF(Source!BI143=2,H94+H95+H96+H97, 0)</f>
        <v>0</v>
      </c>
      <c r="Y99">
        <f>IF(Source!BI143=3,H94+H95+H96+H97, 0)</f>
        <v>0</v>
      </c>
      <c r="Z99">
        <f>IF(Source!BI143=4,H94+H95+H96+H97, 0)</f>
        <v>0</v>
      </c>
    </row>
    <row r="100" spans="1:31" ht="114" x14ac:dyDescent="0.2">
      <c r="A100" s="44">
        <v>13</v>
      </c>
      <c r="B100" s="44" t="str">
        <f>Source!F144</f>
        <v>08-05030104-01</v>
      </c>
      <c r="C100" s="44" t="str">
        <f>Source!G144</f>
        <v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v>
      </c>
      <c r="D100" s="33" t="str">
        <f>Source!H144</f>
        <v>1 шт.</v>
      </c>
      <c r="E100" s="24">
        <f>Source!I144</f>
        <v>1</v>
      </c>
      <c r="F100" s="34">
        <f>Source!AL144+Source!AM144+Source!AO144</f>
        <v>1319</v>
      </c>
      <c r="G100" s="35"/>
      <c r="H100" s="34"/>
      <c r="I100" s="35" t="str">
        <f>Source!BO144</f>
        <v/>
      </c>
      <c r="J100" s="35"/>
      <c r="K100" s="34"/>
      <c r="L100" s="36"/>
      <c r="S100">
        <f>ROUND((Source!FX144/100)*((ROUND(Source!AF144*Source!I144, 2)+ROUND(Source!AE144*Source!I144, 2))), 2)</f>
        <v>0</v>
      </c>
      <c r="T100">
        <f>Source!X144</f>
        <v>0</v>
      </c>
      <c r="U100">
        <f>ROUND((Source!FY144/100)*((ROUND(Source!AF144*Source!I144, 2)+ROUND(Source!AE144*Source!I144, 2))), 2)</f>
        <v>0</v>
      </c>
      <c r="V100">
        <f>Source!Y144</f>
        <v>0</v>
      </c>
    </row>
    <row r="101" spans="1:31" ht="14.25" x14ac:dyDescent="0.2">
      <c r="A101" s="44"/>
      <c r="B101" s="44"/>
      <c r="C101" s="44" t="s">
        <v>277</v>
      </c>
      <c r="D101" s="33"/>
      <c r="E101" s="24"/>
      <c r="F101" s="34">
        <f>Source!AO144</f>
        <v>1319</v>
      </c>
      <c r="G101" s="35" t="str">
        <f>Source!DG144</f>
        <v/>
      </c>
      <c r="H101" s="34">
        <f>ROUND(Source!AF144*Source!I144, 2)</f>
        <v>1319</v>
      </c>
      <c r="I101" s="35"/>
      <c r="J101" s="35">
        <f>IF(Source!BA144&lt;&gt; 0, Source!BA144, 1)</f>
        <v>2.56</v>
      </c>
      <c r="K101" s="34">
        <f>Source!S144</f>
        <v>3376.64</v>
      </c>
      <c r="L101" s="36"/>
      <c r="R101">
        <f>H101</f>
        <v>1319</v>
      </c>
    </row>
    <row r="102" spans="1:31" ht="14.25" x14ac:dyDescent="0.2">
      <c r="A102" s="45"/>
      <c r="B102" s="45"/>
      <c r="C102" s="45" t="s">
        <v>278</v>
      </c>
      <c r="D102" s="37" t="s">
        <v>279</v>
      </c>
      <c r="E102" s="38">
        <f>Source!AQ144</f>
        <v>8.1</v>
      </c>
      <c r="F102" s="39"/>
      <c r="G102" s="40" t="str">
        <f>Source!DI144</f>
        <v/>
      </c>
      <c r="H102" s="39"/>
      <c r="I102" s="40"/>
      <c r="J102" s="40"/>
      <c r="K102" s="39"/>
      <c r="L102" s="41">
        <f>Source!U144</f>
        <v>8.1</v>
      </c>
    </row>
    <row r="103" spans="1:31" ht="15" x14ac:dyDescent="0.25">
      <c r="G103" s="58">
        <f>H101</f>
        <v>1319</v>
      </c>
      <c r="H103" s="58"/>
      <c r="J103" s="58">
        <f>K101</f>
        <v>3376.64</v>
      </c>
      <c r="K103" s="58"/>
      <c r="L103" s="42">
        <f>Source!U144</f>
        <v>8.1</v>
      </c>
      <c r="O103" s="28">
        <f>G103</f>
        <v>1319</v>
      </c>
      <c r="P103" s="28">
        <f>J103</f>
        <v>3376.64</v>
      </c>
      <c r="Q103" s="28">
        <f>L103</f>
        <v>8.1</v>
      </c>
      <c r="W103">
        <f>IF(Source!BI144&lt;=1,H101, 0)</f>
        <v>1319</v>
      </c>
      <c r="X103">
        <f>IF(Source!BI144=2,H101, 0)</f>
        <v>0</v>
      </c>
      <c r="Y103">
        <f>IF(Source!BI144=3,H101, 0)</f>
        <v>0</v>
      </c>
      <c r="Z103">
        <f>IF(Source!BI144=4,H101, 0)</f>
        <v>0</v>
      </c>
    </row>
    <row r="105" spans="1:31" ht="16.5" x14ac:dyDescent="0.25">
      <c r="A105" s="59" t="str">
        <f>CONCATENATE("Раздел: ",IF(Source!G176&lt;&gt;"Новый раздел", Source!G176, ""))</f>
        <v>Раздел: 4.Обслуживание 1 раз в 5 лет и в 1-ый год эксплуатации Ячейка КРУЭ(Н)110кВ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AE105" s="47" t="str">
        <f>CONCATENATE("Раздел: ",IF(Source!G176&lt;&gt;"Новый раздел", Source!G176, ""))</f>
        <v>Раздел: 4.Обслуживание 1 раз в 5 лет и в 1-ый год эксплуатации Ячейка КРУЭ(Н)110кВ</v>
      </c>
    </row>
    <row r="106" spans="1:31" ht="270.75" x14ac:dyDescent="0.2">
      <c r="A106" s="44">
        <v>14</v>
      </c>
      <c r="B106" s="44" t="str">
        <f>Source!F180</f>
        <v>05-06050103-03</v>
      </c>
      <c r="C106" s="44" t="str">
        <f>Source!G180</f>
        <v>Ремонт элегазовых выключателей III группы сложности, класс напряжения 72.5-150 кВ (Применительно к ТО ячейки ). (Устранение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ячейки элегазом. Протирка изоляции полюсов, а также всех деталей выключателя. Осмотр на наличие трещин и надколов фарфора. Проверка шкафа и привода выключателя. Смазка приводного механизма. Измерение характеристик и регулировочных данных выключателя.)</v>
      </c>
      <c r="D106" s="33" t="str">
        <f>Source!H180</f>
        <v>1 шт.</v>
      </c>
      <c r="E106" s="24">
        <f>Source!I180</f>
        <v>1</v>
      </c>
      <c r="F106" s="34">
        <f>Source!AL180+Source!AM180+Source!AO180</f>
        <v>5022</v>
      </c>
      <c r="G106" s="35"/>
      <c r="H106" s="34"/>
      <c r="I106" s="35" t="str">
        <f>Source!BO180</f>
        <v/>
      </c>
      <c r="J106" s="35"/>
      <c r="K106" s="34"/>
      <c r="L106" s="36"/>
      <c r="S106">
        <f>ROUND((Source!FX180/100)*((ROUND(Source!AF180*Source!I180, 2)+ROUND(Source!AE180*Source!I180, 2))), 2)</f>
        <v>0</v>
      </c>
      <c r="T106">
        <f>Source!X180</f>
        <v>0</v>
      </c>
      <c r="U106">
        <f>ROUND((Source!FY180/100)*((ROUND(Source!AF180*Source!I180, 2)+ROUND(Source!AE180*Source!I180, 2))), 2)</f>
        <v>0</v>
      </c>
      <c r="V106">
        <f>Source!Y180</f>
        <v>0</v>
      </c>
    </row>
    <row r="107" spans="1:31" ht="14.25" x14ac:dyDescent="0.2">
      <c r="A107" s="44"/>
      <c r="B107" s="44"/>
      <c r="C107" s="44" t="s">
        <v>277</v>
      </c>
      <c r="D107" s="33"/>
      <c r="E107" s="24"/>
      <c r="F107" s="34">
        <f>Source!AO180</f>
        <v>5022</v>
      </c>
      <c r="G107" s="35" t="str">
        <f>Source!DG180</f>
        <v/>
      </c>
      <c r="H107" s="34">
        <f>ROUND(Source!AF180*Source!I180, 2)</f>
        <v>5022</v>
      </c>
      <c r="I107" s="35"/>
      <c r="J107" s="35">
        <f>IF(Source!BA180&lt;&gt; 0, Source!BA180, 1)</f>
        <v>2.56</v>
      </c>
      <c r="K107" s="34">
        <f>Source!S180</f>
        <v>12856.32</v>
      </c>
      <c r="L107" s="36"/>
      <c r="R107">
        <f>H107</f>
        <v>5022</v>
      </c>
    </row>
    <row r="108" spans="1:31" ht="14.25" x14ac:dyDescent="0.2">
      <c r="A108" s="45"/>
      <c r="B108" s="45"/>
      <c r="C108" s="45" t="s">
        <v>278</v>
      </c>
      <c r="D108" s="37" t="s">
        <v>279</v>
      </c>
      <c r="E108" s="38">
        <f>Source!AQ180</f>
        <v>27</v>
      </c>
      <c r="F108" s="39"/>
      <c r="G108" s="40" t="str">
        <f>Source!DI180</f>
        <v/>
      </c>
      <c r="H108" s="39"/>
      <c r="I108" s="40"/>
      <c r="J108" s="40"/>
      <c r="K108" s="39"/>
      <c r="L108" s="41">
        <f>Source!U180</f>
        <v>27</v>
      </c>
    </row>
    <row r="109" spans="1:31" ht="15" x14ac:dyDescent="0.25">
      <c r="G109" s="58">
        <f>H107</f>
        <v>5022</v>
      </c>
      <c r="H109" s="58"/>
      <c r="J109" s="58">
        <f>K107</f>
        <v>12856.32</v>
      </c>
      <c r="K109" s="58"/>
      <c r="L109" s="42">
        <f>Source!U180</f>
        <v>27</v>
      </c>
      <c r="O109" s="28">
        <f>G109</f>
        <v>5022</v>
      </c>
      <c r="P109" s="28">
        <f>J109</f>
        <v>12856.32</v>
      </c>
      <c r="Q109" s="28">
        <f>L109</f>
        <v>27</v>
      </c>
      <c r="W109">
        <f>IF(Source!BI180&lt;=1,H107, 0)</f>
        <v>5022</v>
      </c>
      <c r="X109">
        <f>IF(Source!BI180=2,H107, 0)</f>
        <v>0</v>
      </c>
      <c r="Y109">
        <f>IF(Source!BI180=3,H107, 0)</f>
        <v>0</v>
      </c>
      <c r="Z109">
        <f>IF(Source!BI180=4,H107, 0)</f>
        <v>0</v>
      </c>
    </row>
    <row r="110" spans="1:31" ht="71.25" x14ac:dyDescent="0.2">
      <c r="A110" s="44">
        <v>15</v>
      </c>
      <c r="B110" s="44" t="str">
        <f>Source!F181</f>
        <v>06-01150101-01</v>
      </c>
      <c r="C110" s="44" t="str">
        <f>Source!G181</f>
        <v>Испытание трансформаторного масла. Определение количества растворенной воды в масле (Применительно к анализу влагосодержания элегаза (выборочно))</v>
      </c>
      <c r="D110" s="33" t="str">
        <f>Source!H181</f>
        <v>1 проба масла</v>
      </c>
      <c r="E110" s="24">
        <f>Source!I181</f>
        <v>1</v>
      </c>
      <c r="F110" s="34">
        <f>Source!AL181+Source!AM181+Source!AO181</f>
        <v>304</v>
      </c>
      <c r="G110" s="35"/>
      <c r="H110" s="34"/>
      <c r="I110" s="35" t="str">
        <f>Source!BO181</f>
        <v/>
      </c>
      <c r="J110" s="35"/>
      <c r="K110" s="34"/>
      <c r="L110" s="36"/>
      <c r="S110">
        <f>ROUND((Source!FX181/100)*((ROUND(Source!AF181*Source!I181, 2)+ROUND(Source!AE181*Source!I181, 2))), 2)</f>
        <v>0</v>
      </c>
      <c r="T110">
        <f>Source!X181</f>
        <v>0</v>
      </c>
      <c r="U110">
        <f>ROUND((Source!FY181/100)*((ROUND(Source!AF181*Source!I181, 2)+ROUND(Source!AE181*Source!I181, 2))), 2)</f>
        <v>0</v>
      </c>
      <c r="V110">
        <f>Source!Y181</f>
        <v>0</v>
      </c>
    </row>
    <row r="111" spans="1:31" ht="14.25" x14ac:dyDescent="0.2">
      <c r="A111" s="44"/>
      <c r="B111" s="44"/>
      <c r="C111" s="44" t="s">
        <v>277</v>
      </c>
      <c r="D111" s="33"/>
      <c r="E111" s="24"/>
      <c r="F111" s="34">
        <f>Source!AO181</f>
        <v>304</v>
      </c>
      <c r="G111" s="35" t="str">
        <f>Source!DG181</f>
        <v/>
      </c>
      <c r="H111" s="34">
        <f>ROUND(Source!AF181*Source!I181, 2)</f>
        <v>304</v>
      </c>
      <c r="I111" s="35"/>
      <c r="J111" s="35">
        <f>IF(Source!BA181&lt;&gt; 0, Source!BA181, 1)</f>
        <v>2.56</v>
      </c>
      <c r="K111" s="34">
        <f>Source!S181</f>
        <v>778.24</v>
      </c>
      <c r="L111" s="36"/>
      <c r="R111">
        <f>H111</f>
        <v>304</v>
      </c>
    </row>
    <row r="112" spans="1:31" ht="14.25" x14ac:dyDescent="0.2">
      <c r="A112" s="45"/>
      <c r="B112" s="45"/>
      <c r="C112" s="45" t="s">
        <v>278</v>
      </c>
      <c r="D112" s="37" t="s">
        <v>279</v>
      </c>
      <c r="E112" s="38">
        <f>Source!AQ181</f>
        <v>2</v>
      </c>
      <c r="F112" s="39"/>
      <c r="G112" s="40" t="str">
        <f>Source!DI181</f>
        <v/>
      </c>
      <c r="H112" s="39"/>
      <c r="I112" s="40"/>
      <c r="J112" s="40"/>
      <c r="K112" s="39"/>
      <c r="L112" s="41">
        <f>Source!U181</f>
        <v>2</v>
      </c>
    </row>
    <row r="113" spans="1:26" ht="15" x14ac:dyDescent="0.25">
      <c r="G113" s="58">
        <f>H111</f>
        <v>304</v>
      </c>
      <c r="H113" s="58"/>
      <c r="J113" s="58">
        <f>K111</f>
        <v>778.24</v>
      </c>
      <c r="K113" s="58"/>
      <c r="L113" s="42">
        <f>Source!U181</f>
        <v>2</v>
      </c>
      <c r="O113" s="28">
        <f>G113</f>
        <v>304</v>
      </c>
      <c r="P113" s="28">
        <f>J113</f>
        <v>778.24</v>
      </c>
      <c r="Q113" s="28">
        <f>L113</f>
        <v>2</v>
      </c>
      <c r="W113">
        <f>IF(Source!BI181&lt;=1,H111, 0)</f>
        <v>304</v>
      </c>
      <c r="X113">
        <f>IF(Source!BI181=2,H111, 0)</f>
        <v>0</v>
      </c>
      <c r="Y113">
        <f>IF(Source!BI181=3,H111, 0)</f>
        <v>0</v>
      </c>
      <c r="Z113">
        <f>IF(Source!BI181=4,H111, 0)</f>
        <v>0</v>
      </c>
    </row>
    <row r="114" spans="1:26" ht="85.5" x14ac:dyDescent="0.2">
      <c r="A114" s="44">
        <v>16</v>
      </c>
      <c r="B114" s="44" t="str">
        <f>Source!F182</f>
        <v>ТСРД1100ВО</v>
      </c>
      <c r="C114" s="44" t="str">
        <f>Source!G182</f>
        <v>Внешний осмотр разъединителей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v>
      </c>
      <c r="D114" s="33" t="str">
        <f>Source!H182</f>
        <v>1 РАЗЪЕДИНИТЕЛЬ</v>
      </c>
      <c r="E114" s="24">
        <f>Source!I182</f>
        <v>1</v>
      </c>
      <c r="F114" s="34">
        <f>Source!AL182+Source!AM182+Source!AO182</f>
        <v>85.12</v>
      </c>
      <c r="G114" s="35"/>
      <c r="H114" s="34"/>
      <c r="I114" s="35" t="str">
        <f>Source!BO182</f>
        <v>ВУЕР</v>
      </c>
      <c r="J114" s="35"/>
      <c r="K114" s="34"/>
      <c r="L114" s="36"/>
      <c r="S114">
        <f>ROUND((Source!FX182/100)*((ROUND(Source!AF182*Source!I182, 2)+ROUND(Source!AE182*Source!I182, 2))), 2)</f>
        <v>145.56</v>
      </c>
      <c r="T114">
        <f>Source!X182</f>
        <v>211.05</v>
      </c>
      <c r="U114">
        <f>ROUND((Source!FY182/100)*((ROUND(Source!AF182*Source!I182, 2)+ROUND(Source!AE182*Source!I182, 2))), 2)</f>
        <v>51.07</v>
      </c>
      <c r="V114">
        <f>Source!Y182</f>
        <v>74.05</v>
      </c>
    </row>
    <row r="115" spans="1:26" ht="14.25" x14ac:dyDescent="0.2">
      <c r="A115" s="44"/>
      <c r="B115" s="44"/>
      <c r="C115" s="44" t="s">
        <v>277</v>
      </c>
      <c r="D115" s="33"/>
      <c r="E115" s="24"/>
      <c r="F115" s="34">
        <f>Source!AO182</f>
        <v>85.12</v>
      </c>
      <c r="G115" s="35" t="str">
        <f>Source!DG182</f>
        <v/>
      </c>
      <c r="H115" s="34">
        <f>ROUND(Source!AF182*Source!I182, 2)</f>
        <v>85.12</v>
      </c>
      <c r="I115" s="35"/>
      <c r="J115" s="35">
        <f>IF(Source!BA182&lt;&gt; 0, Source!BA182, 1)</f>
        <v>1.45</v>
      </c>
      <c r="K115" s="34">
        <f>Source!S182</f>
        <v>123.42</v>
      </c>
      <c r="L115" s="36"/>
      <c r="R115">
        <f>H115</f>
        <v>85.12</v>
      </c>
    </row>
    <row r="116" spans="1:26" ht="14.25" x14ac:dyDescent="0.2">
      <c r="A116" s="44"/>
      <c r="B116" s="44"/>
      <c r="C116" s="44" t="s">
        <v>280</v>
      </c>
      <c r="D116" s="33" t="s">
        <v>281</v>
      </c>
      <c r="E116" s="24">
        <f>Source!BZ182</f>
        <v>171</v>
      </c>
      <c r="F116" s="46"/>
      <c r="G116" s="35"/>
      <c r="H116" s="34">
        <f>SUM(S114:S118)</f>
        <v>145.56</v>
      </c>
      <c r="I116" s="43"/>
      <c r="J116" s="32">
        <f>Source!AT182</f>
        <v>171</v>
      </c>
      <c r="K116" s="34">
        <f>SUM(T114:T118)</f>
        <v>211.05</v>
      </c>
      <c r="L116" s="36"/>
    </row>
    <row r="117" spans="1:26" ht="14.25" x14ac:dyDescent="0.2">
      <c r="A117" s="44"/>
      <c r="B117" s="44"/>
      <c r="C117" s="44" t="s">
        <v>282</v>
      </c>
      <c r="D117" s="33" t="s">
        <v>281</v>
      </c>
      <c r="E117" s="24">
        <f>Source!CA182</f>
        <v>60</v>
      </c>
      <c r="F117" s="46"/>
      <c r="G117" s="35"/>
      <c r="H117" s="34">
        <f>SUM(U114:U118)</f>
        <v>51.07</v>
      </c>
      <c r="I117" s="43"/>
      <c r="J117" s="32">
        <f>Source!AU182</f>
        <v>60</v>
      </c>
      <c r="K117" s="34">
        <f>SUM(V114:V118)</f>
        <v>74.05</v>
      </c>
      <c r="L117" s="36"/>
    </row>
    <row r="118" spans="1:26" ht="14.25" x14ac:dyDescent="0.2">
      <c r="A118" s="45"/>
      <c r="B118" s="45"/>
      <c r="C118" s="45" t="s">
        <v>278</v>
      </c>
      <c r="D118" s="37" t="s">
        <v>279</v>
      </c>
      <c r="E118" s="38">
        <f>Source!AQ182</f>
        <v>0.52</v>
      </c>
      <c r="F118" s="39"/>
      <c r="G118" s="40" t="str">
        <f>Source!DI182</f>
        <v/>
      </c>
      <c r="H118" s="39"/>
      <c r="I118" s="40"/>
      <c r="J118" s="40"/>
      <c r="K118" s="39"/>
      <c r="L118" s="41">
        <f>Source!U182</f>
        <v>0.52</v>
      </c>
    </row>
    <row r="119" spans="1:26" ht="15" x14ac:dyDescent="0.25">
      <c r="G119" s="58">
        <f>H115+H116+H117</f>
        <v>281.75</v>
      </c>
      <c r="H119" s="58"/>
      <c r="J119" s="58">
        <f>K115+K116+K117</f>
        <v>408.52000000000004</v>
      </c>
      <c r="K119" s="58"/>
      <c r="L119" s="42">
        <f>Source!U182</f>
        <v>0.52</v>
      </c>
      <c r="O119" s="28">
        <f>G119</f>
        <v>281.75</v>
      </c>
      <c r="P119" s="28">
        <f>J119</f>
        <v>408.52000000000004</v>
      </c>
      <c r="Q119" s="28">
        <f>L119</f>
        <v>0.52</v>
      </c>
      <c r="W119">
        <f>IF(Source!BI182&lt;=1,H115+H116+H117, 0)</f>
        <v>281.75</v>
      </c>
      <c r="X119">
        <f>IF(Source!BI182=2,H115+H116+H117, 0)</f>
        <v>0</v>
      </c>
      <c r="Y119">
        <f>IF(Source!BI182=3,H115+H116+H117, 0)</f>
        <v>0</v>
      </c>
      <c r="Z119">
        <f>IF(Source!BI182=4,H115+H116+H117, 0)</f>
        <v>0</v>
      </c>
    </row>
    <row r="120" spans="1:26" ht="142.5" x14ac:dyDescent="0.2">
      <c r="A120" s="44">
        <v>17</v>
      </c>
      <c r="B120" s="44" t="str">
        <f>Source!F183</f>
        <v>ИОЗУ220000СЗТР</v>
      </c>
      <c r="C120" s="44" t="str">
        <f>Source!G183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текущем ремонте ( Осмотр узлов приводов и механизмов заземлителя для выявления изношенных узлов, деталей и определения неисправностей)</v>
      </c>
      <c r="D120" s="33" t="str">
        <f>Source!H183</f>
        <v>100 точек</v>
      </c>
      <c r="E120" s="24">
        <f>Source!I183</f>
        <v>0.01</v>
      </c>
      <c r="F120" s="34">
        <f>Source!AL183+Source!AM183+Source!AO183</f>
        <v>5405.4</v>
      </c>
      <c r="G120" s="35"/>
      <c r="H120" s="34"/>
      <c r="I120" s="35" t="str">
        <f>Source!BO183</f>
        <v>ВУЕР</v>
      </c>
      <c r="J120" s="35"/>
      <c r="K120" s="34"/>
      <c r="L120" s="36"/>
      <c r="S120">
        <f>ROUND((Source!FX183/100)*((ROUND(Source!AF183*Source!I183, 2)+ROUND(Source!AE183*Source!I183, 2))), 2)</f>
        <v>30.95</v>
      </c>
      <c r="T120">
        <f>Source!X183</f>
        <v>44.88</v>
      </c>
      <c r="U120">
        <f>ROUND((Source!FY183/100)*((ROUND(Source!AF183*Source!I183, 2)+ROUND(Source!AE183*Source!I183, 2))), 2)</f>
        <v>9.43</v>
      </c>
      <c r="V120">
        <f>Source!Y183</f>
        <v>13.67</v>
      </c>
    </row>
    <row r="121" spans="1:26" x14ac:dyDescent="0.2">
      <c r="C121" s="30" t="str">
        <f>"Объем: "&amp;Source!I183&amp;"=1/"&amp;"100"</f>
        <v>Объем: 0,01=1/100</v>
      </c>
    </row>
    <row r="122" spans="1:26" ht="14.25" x14ac:dyDescent="0.2">
      <c r="A122" s="44"/>
      <c r="B122" s="44"/>
      <c r="C122" s="44" t="s">
        <v>277</v>
      </c>
      <c r="D122" s="33"/>
      <c r="E122" s="24"/>
      <c r="F122" s="34">
        <f>Source!AO183</f>
        <v>1571.1</v>
      </c>
      <c r="G122" s="35" t="str">
        <f>Source!DG183</f>
        <v/>
      </c>
      <c r="H122" s="34">
        <f>ROUND(Source!AF183*Source!I183, 2)</f>
        <v>15.71</v>
      </c>
      <c r="I122" s="35"/>
      <c r="J122" s="35">
        <f>IF(Source!BA183&lt;&gt; 0, Source!BA183, 1)</f>
        <v>1.45</v>
      </c>
      <c r="K122" s="34">
        <f>Source!S183</f>
        <v>22.78</v>
      </c>
      <c r="L122" s="36"/>
      <c r="R122">
        <f>H122</f>
        <v>15.71</v>
      </c>
    </row>
    <row r="123" spans="1:26" ht="14.25" x14ac:dyDescent="0.2">
      <c r="A123" s="44"/>
      <c r="B123" s="44"/>
      <c r="C123" s="44" t="s">
        <v>37</v>
      </c>
      <c r="D123" s="33"/>
      <c r="E123" s="24"/>
      <c r="F123" s="34">
        <f>Source!AM183</f>
        <v>3834.3</v>
      </c>
      <c r="G123" s="35" t="str">
        <f>Source!DE183</f>
        <v/>
      </c>
      <c r="H123" s="34">
        <f>ROUND((((Source!ET183)-(Source!EU183))+Source!AE183)*Source!I183, 2)</f>
        <v>38.340000000000003</v>
      </c>
      <c r="I123" s="35"/>
      <c r="J123" s="35">
        <f>IF(Source!BB183&lt;&gt; 0, Source!BB183, 1)</f>
        <v>1.36</v>
      </c>
      <c r="K123" s="34">
        <f>Source!Q183</f>
        <v>52.15</v>
      </c>
      <c r="L123" s="36"/>
    </row>
    <row r="124" spans="1:26" ht="14.25" x14ac:dyDescent="0.2">
      <c r="A124" s="44"/>
      <c r="B124" s="44"/>
      <c r="C124" s="44" t="s">
        <v>280</v>
      </c>
      <c r="D124" s="33" t="s">
        <v>281</v>
      </c>
      <c r="E124" s="24">
        <f>Source!BZ183</f>
        <v>197</v>
      </c>
      <c r="F124" s="46"/>
      <c r="G124" s="35"/>
      <c r="H124" s="34">
        <f>SUM(S120:S126)</f>
        <v>30.95</v>
      </c>
      <c r="I124" s="43"/>
      <c r="J124" s="32">
        <f>Source!AT183</f>
        <v>197</v>
      </c>
      <c r="K124" s="34">
        <f>SUM(T120:T126)</f>
        <v>44.88</v>
      </c>
      <c r="L124" s="36"/>
    </row>
    <row r="125" spans="1:26" ht="14.25" x14ac:dyDescent="0.2">
      <c r="A125" s="44"/>
      <c r="B125" s="44"/>
      <c r="C125" s="44" t="s">
        <v>282</v>
      </c>
      <c r="D125" s="33" t="s">
        <v>281</v>
      </c>
      <c r="E125" s="24">
        <f>Source!CA183</f>
        <v>60</v>
      </c>
      <c r="F125" s="46"/>
      <c r="G125" s="35"/>
      <c r="H125" s="34">
        <f>SUM(U120:U126)</f>
        <v>9.43</v>
      </c>
      <c r="I125" s="43"/>
      <c r="J125" s="32">
        <f>Source!AU183</f>
        <v>60</v>
      </c>
      <c r="K125" s="34">
        <f>SUM(V120:V126)</f>
        <v>13.67</v>
      </c>
      <c r="L125" s="36"/>
    </row>
    <row r="126" spans="1:26" ht="14.25" x14ac:dyDescent="0.2">
      <c r="A126" s="45"/>
      <c r="B126" s="45"/>
      <c r="C126" s="45" t="s">
        <v>278</v>
      </c>
      <c r="D126" s="37" t="s">
        <v>279</v>
      </c>
      <c r="E126" s="38">
        <f>Source!AQ183</f>
        <v>9</v>
      </c>
      <c r="F126" s="39"/>
      <c r="G126" s="40" t="str">
        <f>Source!DI183</f>
        <v/>
      </c>
      <c r="H126" s="39"/>
      <c r="I126" s="40"/>
      <c r="J126" s="40"/>
      <c r="K126" s="39"/>
      <c r="L126" s="41">
        <f>Source!U183</f>
        <v>0.09</v>
      </c>
    </row>
    <row r="127" spans="1:26" ht="15" x14ac:dyDescent="0.25">
      <c r="G127" s="58">
        <f>H122+H123+H124+H125</f>
        <v>94.43</v>
      </c>
      <c r="H127" s="58"/>
      <c r="J127" s="58">
        <f>K122+K123+K124+K125</f>
        <v>133.47999999999999</v>
      </c>
      <c r="K127" s="58"/>
      <c r="L127" s="42">
        <f>Source!U183</f>
        <v>0.09</v>
      </c>
      <c r="O127" s="28">
        <f>G127</f>
        <v>94.43</v>
      </c>
      <c r="P127" s="28">
        <f>J127</f>
        <v>133.47999999999999</v>
      </c>
      <c r="Q127" s="28">
        <f>L127</f>
        <v>0.09</v>
      </c>
      <c r="W127">
        <f>IF(Source!BI183&lt;=1,H122+H123+H124+H125, 0)</f>
        <v>94.43</v>
      </c>
      <c r="X127">
        <f>IF(Source!BI183=2,H122+H123+H124+H125, 0)</f>
        <v>0</v>
      </c>
      <c r="Y127">
        <f>IF(Source!BI183=3,H122+H123+H124+H125, 0)</f>
        <v>0</v>
      </c>
      <c r="Z127">
        <f>IF(Source!BI183=4,H122+H123+H124+H125, 0)</f>
        <v>0</v>
      </c>
    </row>
    <row r="128" spans="1:26" ht="114" x14ac:dyDescent="0.2">
      <c r="A128" s="44">
        <v>18</v>
      </c>
      <c r="B128" s="44" t="str">
        <f>Source!F184</f>
        <v>08-05030104-01</v>
      </c>
      <c r="C128" s="44" t="str">
        <f>Source!G184</f>
        <v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v>
      </c>
      <c r="D128" s="33" t="str">
        <f>Source!H184</f>
        <v>1 шт.</v>
      </c>
      <c r="E128" s="24">
        <f>Source!I184</f>
        <v>1</v>
      </c>
      <c r="F128" s="34">
        <f>Source!AL184+Source!AM184+Source!AO184</f>
        <v>1319</v>
      </c>
      <c r="G128" s="35"/>
      <c r="H128" s="34"/>
      <c r="I128" s="35" t="str">
        <f>Source!BO184</f>
        <v/>
      </c>
      <c r="J128" s="35"/>
      <c r="K128" s="34"/>
      <c r="L128" s="36"/>
      <c r="S128">
        <f>ROUND((Source!FX184/100)*((ROUND(Source!AF184*Source!I184, 2)+ROUND(Source!AE184*Source!I184, 2))), 2)</f>
        <v>0</v>
      </c>
      <c r="T128">
        <f>Source!X184</f>
        <v>0</v>
      </c>
      <c r="U128">
        <f>ROUND((Source!FY184/100)*((ROUND(Source!AF184*Source!I184, 2)+ROUND(Source!AE184*Source!I184, 2))), 2)</f>
        <v>0</v>
      </c>
      <c r="V128">
        <f>Source!Y184</f>
        <v>0</v>
      </c>
    </row>
    <row r="129" spans="1:26" ht="14.25" x14ac:dyDescent="0.2">
      <c r="A129" s="44"/>
      <c r="B129" s="44"/>
      <c r="C129" s="44" t="s">
        <v>277</v>
      </c>
      <c r="D129" s="33"/>
      <c r="E129" s="24"/>
      <c r="F129" s="34">
        <f>Source!AO184</f>
        <v>1319</v>
      </c>
      <c r="G129" s="35" t="str">
        <f>Source!DG184</f>
        <v/>
      </c>
      <c r="H129" s="34">
        <f>ROUND(Source!AF184*Source!I184, 2)</f>
        <v>1319</v>
      </c>
      <c r="I129" s="35"/>
      <c r="J129" s="35">
        <f>IF(Source!BA184&lt;&gt; 0, Source!BA184, 1)</f>
        <v>2.56</v>
      </c>
      <c r="K129" s="34">
        <f>Source!S184</f>
        <v>3376.64</v>
      </c>
      <c r="L129" s="36"/>
      <c r="R129">
        <f>H129</f>
        <v>1319</v>
      </c>
    </row>
    <row r="130" spans="1:26" ht="14.25" x14ac:dyDescent="0.2">
      <c r="A130" s="45"/>
      <c r="B130" s="45"/>
      <c r="C130" s="45" t="s">
        <v>278</v>
      </c>
      <c r="D130" s="37" t="s">
        <v>279</v>
      </c>
      <c r="E130" s="38">
        <f>Source!AQ184</f>
        <v>8.1</v>
      </c>
      <c r="F130" s="39"/>
      <c r="G130" s="40" t="str">
        <f>Source!DI184</f>
        <v/>
      </c>
      <c r="H130" s="39"/>
      <c r="I130" s="40"/>
      <c r="J130" s="40"/>
      <c r="K130" s="39"/>
      <c r="L130" s="41">
        <f>Source!U184</f>
        <v>8.1</v>
      </c>
    </row>
    <row r="131" spans="1:26" ht="15" x14ac:dyDescent="0.25">
      <c r="G131" s="58">
        <f>H129</f>
        <v>1319</v>
      </c>
      <c r="H131" s="58"/>
      <c r="J131" s="58">
        <f>K129</f>
        <v>3376.64</v>
      </c>
      <c r="K131" s="58"/>
      <c r="L131" s="42">
        <f>Source!U184</f>
        <v>8.1</v>
      </c>
      <c r="O131" s="28">
        <f>G131</f>
        <v>1319</v>
      </c>
      <c r="P131" s="28">
        <f>J131</f>
        <v>3376.64</v>
      </c>
      <c r="Q131" s="28">
        <f>L131</f>
        <v>8.1</v>
      </c>
      <c r="W131">
        <f>IF(Source!BI184&lt;=1,H129, 0)</f>
        <v>1319</v>
      </c>
      <c r="X131">
        <f>IF(Source!BI184=2,H129, 0)</f>
        <v>0</v>
      </c>
      <c r="Y131">
        <f>IF(Source!BI184=3,H129, 0)</f>
        <v>0</v>
      </c>
      <c r="Z131">
        <f>IF(Source!BI184=4,H129, 0)</f>
        <v>0</v>
      </c>
    </row>
    <row r="133" spans="1:26" ht="16.5" x14ac:dyDescent="0.25">
      <c r="A133" s="59" t="str">
        <f>CONCATENATE("Раздел: ",IF(Source!G216&lt;&gt;"Новый раздел", Source!G216, ""))</f>
        <v>Раздел: 5.Ежегодное техническое обслуживание газоаналитических комплексов на ПС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</row>
    <row r="134" spans="1:26" ht="128.25" x14ac:dyDescent="0.2">
      <c r="A134" s="44">
        <v>19</v>
      </c>
      <c r="B134" s="44" t="str">
        <f>Source!F220</f>
        <v>08-01030114-01</v>
      </c>
      <c r="C134" s="44" t="str">
        <f>Source!G220</f>
        <v>ТО газоанализатора стационарного автоматического, тип МН-5130 (применительно к техническому обслуживанию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</v>
      </c>
      <c r="D134" s="33" t="str">
        <f>Source!H220</f>
        <v>1 шт.</v>
      </c>
      <c r="E134" s="24">
        <f>Source!I220</f>
        <v>1</v>
      </c>
      <c r="F134" s="34">
        <f>Source!AL220+Source!AM220+Source!AO220</f>
        <v>948</v>
      </c>
      <c r="G134" s="35"/>
      <c r="H134" s="34"/>
      <c r="I134" s="35" t="str">
        <f>Source!BO220</f>
        <v/>
      </c>
      <c r="J134" s="35"/>
      <c r="K134" s="34"/>
      <c r="L134" s="36"/>
      <c r="S134">
        <f>ROUND((Source!FX220/100)*((ROUND(Source!AF220*Source!I220, 2)+ROUND(Source!AE220*Source!I220, 2))), 2)</f>
        <v>0</v>
      </c>
      <c r="T134">
        <f>Source!X220</f>
        <v>0</v>
      </c>
      <c r="U134">
        <f>ROUND((Source!FY220/100)*((ROUND(Source!AF220*Source!I220, 2)+ROUND(Source!AE220*Source!I220, 2))), 2)</f>
        <v>0</v>
      </c>
      <c r="V134">
        <f>Source!Y220</f>
        <v>0</v>
      </c>
    </row>
    <row r="135" spans="1:26" ht="14.25" x14ac:dyDescent="0.2">
      <c r="A135" s="44"/>
      <c r="B135" s="44"/>
      <c r="C135" s="44" t="s">
        <v>277</v>
      </c>
      <c r="D135" s="33"/>
      <c r="E135" s="24"/>
      <c r="F135" s="34">
        <f>Source!AO220</f>
        <v>948</v>
      </c>
      <c r="G135" s="35" t="str">
        <f>Source!DG220</f>
        <v/>
      </c>
      <c r="H135" s="34">
        <f>ROUND(Source!AF220*Source!I220, 2)</f>
        <v>948</v>
      </c>
      <c r="I135" s="35"/>
      <c r="J135" s="35">
        <f>IF(Source!BA220&lt;&gt; 0, Source!BA220, 1)</f>
        <v>2.56</v>
      </c>
      <c r="K135" s="34">
        <f>Source!S220</f>
        <v>2426.88</v>
      </c>
      <c r="L135" s="36"/>
      <c r="R135">
        <f>H135</f>
        <v>948</v>
      </c>
    </row>
    <row r="136" spans="1:26" ht="14.25" x14ac:dyDescent="0.2">
      <c r="A136" s="45"/>
      <c r="B136" s="45"/>
      <c r="C136" s="45" t="s">
        <v>278</v>
      </c>
      <c r="D136" s="37" t="s">
        <v>279</v>
      </c>
      <c r="E136" s="38">
        <f>Source!AQ220</f>
        <v>5</v>
      </c>
      <c r="F136" s="39"/>
      <c r="G136" s="40" t="str">
        <f>Source!DI220</f>
        <v/>
      </c>
      <c r="H136" s="39"/>
      <c r="I136" s="40"/>
      <c r="J136" s="40"/>
      <c r="K136" s="39"/>
      <c r="L136" s="41">
        <f>Source!U220</f>
        <v>5</v>
      </c>
    </row>
    <row r="137" spans="1:26" ht="15" x14ac:dyDescent="0.25">
      <c r="G137" s="58">
        <f>H135</f>
        <v>948</v>
      </c>
      <c r="H137" s="58"/>
      <c r="J137" s="58">
        <f>K135</f>
        <v>2426.88</v>
      </c>
      <c r="K137" s="58"/>
      <c r="L137" s="42">
        <f>Source!U220</f>
        <v>5</v>
      </c>
      <c r="O137" s="28">
        <f>G137</f>
        <v>948</v>
      </c>
      <c r="P137" s="28">
        <f>J137</f>
        <v>2426.88</v>
      </c>
      <c r="Q137" s="28">
        <f>L137</f>
        <v>5</v>
      </c>
      <c r="W137">
        <f>IF(Source!BI220&lt;=1,H135, 0)</f>
        <v>948</v>
      </c>
      <c r="X137">
        <f>IF(Source!BI220=2,H135, 0)</f>
        <v>0</v>
      </c>
      <c r="Y137">
        <f>IF(Source!BI220=3,H135, 0)</f>
        <v>0</v>
      </c>
      <c r="Z137">
        <f>IF(Source!BI220=4,H135, 0)</f>
        <v>0</v>
      </c>
    </row>
    <row r="140" spans="1:26" ht="14.25" hidden="1" x14ac:dyDescent="0.2">
      <c r="A140" s="31" t="s">
        <v>283</v>
      </c>
      <c r="B140" s="31"/>
      <c r="C140" s="24" t="s">
        <v>284</v>
      </c>
      <c r="D140" s="29"/>
      <c r="E140" s="29"/>
      <c r="F140" s="29"/>
      <c r="G140" s="29"/>
      <c r="H140" s="29"/>
      <c r="I140" s="12"/>
      <c r="J140" s="24"/>
      <c r="K140" s="12"/>
      <c r="L140" s="12"/>
    </row>
    <row r="141" spans="1:26" ht="14.25" hidden="1" x14ac:dyDescent="0.2">
      <c r="A141" s="12"/>
      <c r="B141" s="12"/>
      <c r="C141" s="24"/>
      <c r="D141" s="57" t="s">
        <v>285</v>
      </c>
      <c r="E141" s="57"/>
      <c r="F141" s="57"/>
      <c r="G141" s="57"/>
      <c r="H141" s="57"/>
      <c r="I141" s="12"/>
      <c r="J141" s="24"/>
      <c r="K141" s="12"/>
      <c r="L141" s="12"/>
    </row>
    <row r="142" spans="1:26" ht="14.25" hidden="1" x14ac:dyDescent="0.2">
      <c r="A142" s="12"/>
      <c r="B142" s="12"/>
      <c r="C142" s="24"/>
      <c r="D142" s="12"/>
      <c r="E142" s="12"/>
      <c r="F142" s="12"/>
      <c r="G142" s="12"/>
      <c r="H142" s="12"/>
      <c r="I142" s="12"/>
      <c r="J142" s="24"/>
      <c r="K142" s="12"/>
      <c r="L142" s="12"/>
    </row>
    <row r="143" spans="1:26" ht="14.25" x14ac:dyDescent="0.2">
      <c r="A143" s="31" t="s">
        <v>283</v>
      </c>
      <c r="B143" s="31"/>
      <c r="C143" s="24" t="s">
        <v>286</v>
      </c>
      <c r="D143" s="29" t="str">
        <f>IF(Source!AC12&lt;&gt;"", Source!AC12," ")</f>
        <v xml:space="preserve"> </v>
      </c>
      <c r="E143" s="29"/>
      <c r="F143" s="29"/>
      <c r="G143" s="29"/>
      <c r="H143" s="29"/>
      <c r="I143" s="12" t="str">
        <f>IF(Source!AB12&lt;&gt;"", Source!AB12," ")</f>
        <v xml:space="preserve"> </v>
      </c>
      <c r="J143" s="24"/>
      <c r="K143" s="12"/>
      <c r="L143" s="12"/>
    </row>
    <row r="144" spans="1:26" ht="14.25" x14ac:dyDescent="0.2">
      <c r="A144" s="12"/>
      <c r="B144" s="12"/>
      <c r="C144" s="12"/>
      <c r="D144" s="57" t="s">
        <v>285</v>
      </c>
      <c r="E144" s="57"/>
      <c r="F144" s="57"/>
      <c r="G144" s="57"/>
      <c r="H144" s="57"/>
      <c r="I144" s="12"/>
      <c r="J144" s="12"/>
      <c r="K144" s="12"/>
      <c r="L144" s="12"/>
    </row>
    <row r="145" spans="1:12" ht="14.25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 ht="14.25" x14ac:dyDescent="0.2">
      <c r="A146" s="12"/>
      <c r="B146" s="12"/>
      <c r="C146" s="24" t="s">
        <v>287</v>
      </c>
      <c r="D146" s="29" t="str">
        <f>IF(Source!AE12&lt;&gt;"", Source!AE12," ")</f>
        <v xml:space="preserve"> </v>
      </c>
      <c r="E146" s="29"/>
      <c r="F146" s="29"/>
      <c r="G146" s="29"/>
      <c r="H146" s="29"/>
      <c r="I146" s="12" t="str">
        <f>IF(Source!AD12&lt;&gt;"", Source!AD12," ")</f>
        <v xml:space="preserve"> </v>
      </c>
      <c r="J146" s="24"/>
      <c r="K146" s="12"/>
      <c r="L146" s="12"/>
    </row>
    <row r="147" spans="1:12" ht="14.25" x14ac:dyDescent="0.2">
      <c r="A147" s="12"/>
      <c r="B147" s="12"/>
      <c r="C147" s="12"/>
      <c r="D147" s="57" t="s">
        <v>285</v>
      </c>
      <c r="E147" s="57"/>
      <c r="F147" s="57"/>
      <c r="G147" s="57"/>
      <c r="H147" s="57"/>
      <c r="I147" s="12"/>
      <c r="J147" s="12"/>
      <c r="K147" s="12"/>
      <c r="L147" s="12"/>
    </row>
  </sheetData>
  <mergeCells count="61">
    <mergeCell ref="J103:K103"/>
    <mergeCell ref="G103:H103"/>
    <mergeCell ref="J99:K99"/>
    <mergeCell ref="G99:H99"/>
    <mergeCell ref="A29:L29"/>
    <mergeCell ref="A27:L27"/>
    <mergeCell ref="A25:L25"/>
    <mergeCell ref="G137:H137"/>
    <mergeCell ref="A133:L133"/>
    <mergeCell ref="J131:K131"/>
    <mergeCell ref="G131:H131"/>
    <mergeCell ref="J127:K127"/>
    <mergeCell ref="G127:H127"/>
    <mergeCell ref="J119:K119"/>
    <mergeCell ref="J47:K47"/>
    <mergeCell ref="G47:H47"/>
    <mergeCell ref="J39:K39"/>
    <mergeCell ref="G39:H39"/>
    <mergeCell ref="J33:K33"/>
    <mergeCell ref="G33:H33"/>
    <mergeCell ref="D147:H147"/>
    <mergeCell ref="J85:K85"/>
    <mergeCell ref="G85:H85"/>
    <mergeCell ref="A81:L81"/>
    <mergeCell ref="J79:K79"/>
    <mergeCell ref="G79:H79"/>
    <mergeCell ref="G119:H119"/>
    <mergeCell ref="J113:K113"/>
    <mergeCell ref="G113:H113"/>
    <mergeCell ref="J109:K109"/>
    <mergeCell ref="D144:H144"/>
    <mergeCell ref="J91:K91"/>
    <mergeCell ref="G91:H91"/>
    <mergeCell ref="J137:K137"/>
    <mergeCell ref="G109:H109"/>
    <mergeCell ref="A105:L105"/>
    <mergeCell ref="C16:F16"/>
    <mergeCell ref="G16:H16"/>
    <mergeCell ref="I16:J16"/>
    <mergeCell ref="A21:L21"/>
    <mergeCell ref="D141:H141"/>
    <mergeCell ref="J75:K75"/>
    <mergeCell ref="G75:H75"/>
    <mergeCell ref="J67:K67"/>
    <mergeCell ref="G67:H67"/>
    <mergeCell ref="J51:K51"/>
    <mergeCell ref="G51:H51"/>
    <mergeCell ref="J61:K61"/>
    <mergeCell ref="G61:H61"/>
    <mergeCell ref="J57:K57"/>
    <mergeCell ref="G57:H57"/>
    <mergeCell ref="A53:L53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6"/>
  <sheetViews>
    <sheetView workbookViewId="0">
      <selection activeCell="A362" sqref="A362:AN36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361</v>
      </c>
      <c r="C12" s="1">
        <v>0</v>
      </c>
      <c r="D12" s="1">
        <f>ROW(A282)</f>
        <v>282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419954698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06" x14ac:dyDescent="0.2">
      <c r="A18" s="2">
        <v>52</v>
      </c>
      <c r="B18" s="2">
        <f t="shared" ref="B18:G18" si="0">B282</f>
        <v>361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ТО элегазовых ячеек 110 и 220 кВ</v>
      </c>
      <c r="H18" s="2"/>
      <c r="I18" s="2"/>
      <c r="J18" s="2"/>
      <c r="K18" s="2"/>
      <c r="L18" s="2"/>
      <c r="M18" s="2"/>
      <c r="N18" s="2"/>
      <c r="O18" s="2">
        <f t="shared" ref="O18:AT18" si="1">O282</f>
        <v>84056.36</v>
      </c>
      <c r="P18" s="2">
        <f t="shared" si="1"/>
        <v>0</v>
      </c>
      <c r="Q18" s="2">
        <f t="shared" si="1"/>
        <v>208.6</v>
      </c>
      <c r="R18" s="2">
        <f t="shared" si="1"/>
        <v>0</v>
      </c>
      <c r="S18" s="2">
        <f t="shared" si="1"/>
        <v>83847.759999999995</v>
      </c>
      <c r="T18" s="2">
        <f t="shared" si="1"/>
        <v>0</v>
      </c>
      <c r="U18" s="2">
        <f t="shared" si="1"/>
        <v>182.44000000000003</v>
      </c>
      <c r="V18" s="2">
        <f t="shared" si="1"/>
        <v>0</v>
      </c>
      <c r="W18" s="2">
        <f t="shared" si="1"/>
        <v>0</v>
      </c>
      <c r="X18" s="2">
        <f t="shared" si="1"/>
        <v>1140.1400000000001</v>
      </c>
      <c r="Y18" s="2">
        <f t="shared" si="1"/>
        <v>391.74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85588.24</v>
      </c>
      <c r="AS18" s="2">
        <f t="shared" si="1"/>
        <v>85588.24</v>
      </c>
      <c r="AT18" s="2">
        <f t="shared" si="1"/>
        <v>0</v>
      </c>
      <c r="AU18" s="2">
        <f t="shared" ref="AU18:BZ18" si="2">AU282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">
      <c r="A20" s="1">
        <v>3</v>
      </c>
      <c r="B20" s="1">
        <v>1</v>
      </c>
      <c r="C20" s="1"/>
      <c r="D20" s="1">
        <f>ROW(A252)</f>
        <v>252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2">
        <v>52</v>
      </c>
      <c r="B22" s="2">
        <f t="shared" ref="B22:G22" si="7">B252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Техническое обслуживание элегазовых ячеек 110 и 220кВ</v>
      </c>
      <c r="H22" s="2"/>
      <c r="I22" s="2"/>
      <c r="J22" s="2"/>
      <c r="K22" s="2"/>
      <c r="L22" s="2"/>
      <c r="M22" s="2"/>
      <c r="N22" s="2"/>
      <c r="O22" s="2">
        <f t="shared" ref="O22:AT22" si="8">O252</f>
        <v>84056.36</v>
      </c>
      <c r="P22" s="2">
        <f t="shared" si="8"/>
        <v>0</v>
      </c>
      <c r="Q22" s="2">
        <f t="shared" si="8"/>
        <v>208.6</v>
      </c>
      <c r="R22" s="2">
        <f t="shared" si="8"/>
        <v>0</v>
      </c>
      <c r="S22" s="2">
        <f t="shared" si="8"/>
        <v>83847.759999999995</v>
      </c>
      <c r="T22" s="2">
        <f t="shared" si="8"/>
        <v>0</v>
      </c>
      <c r="U22" s="2">
        <f t="shared" si="8"/>
        <v>182.44000000000003</v>
      </c>
      <c r="V22" s="2">
        <f t="shared" si="8"/>
        <v>0</v>
      </c>
      <c r="W22" s="2">
        <f t="shared" si="8"/>
        <v>0</v>
      </c>
      <c r="X22" s="2">
        <f t="shared" si="8"/>
        <v>1140.1400000000001</v>
      </c>
      <c r="Y22" s="2">
        <f t="shared" si="8"/>
        <v>391.74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85588.24</v>
      </c>
      <c r="AS22" s="2">
        <f t="shared" si="8"/>
        <v>85588.24</v>
      </c>
      <c r="AT22" s="2">
        <f t="shared" si="8"/>
        <v>0</v>
      </c>
      <c r="AU22" s="2">
        <f t="shared" ref="AU22:BZ22" si="9">AU252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">
      <c r="A24" s="1">
        <v>4</v>
      </c>
      <c r="B24" s="1">
        <v>1</v>
      </c>
      <c r="C24" s="1"/>
      <c r="D24" s="1">
        <f>ROW(A28)</f>
        <v>28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2">
        <v>52</v>
      </c>
      <c r="B26" s="2">
        <f t="shared" ref="B26:G26" si="14">B28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Раздел № 2</v>
      </c>
      <c r="G26" s="2" t="str">
        <f t="shared" si="14"/>
        <v>КРУЭ-220кВ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">
      <c r="A28" s="2">
        <v>51</v>
      </c>
      <c r="B28" s="2">
        <f>B24</f>
        <v>1</v>
      </c>
      <c r="C28" s="2">
        <f>A24</f>
        <v>4</v>
      </c>
      <c r="D28" s="2">
        <f>ROW(A24)</f>
        <v>24</v>
      </c>
      <c r="E28" s="2"/>
      <c r="F28" s="2" t="str">
        <f>IF(F24&lt;&gt;"",F24,"")</f>
        <v>Раздел № 2</v>
      </c>
      <c r="G28" s="2" t="str">
        <f>IF(G24&lt;&gt;"",G24,"")</f>
        <v>КРУЭ-220кВ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16</v>
      </c>
      <c r="H30" s="4" t="s">
        <v>17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06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18</v>
      </c>
      <c r="H31" s="4" t="s">
        <v>19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06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20</v>
      </c>
      <c r="H32" s="4" t="s">
        <v>21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22</v>
      </c>
      <c r="H33" s="4" t="s">
        <v>23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24</v>
      </c>
      <c r="H34" s="4" t="s">
        <v>25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26</v>
      </c>
      <c r="H35" s="4" t="s">
        <v>27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28</v>
      </c>
      <c r="H36" s="4" t="s">
        <v>29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30</v>
      </c>
      <c r="H37" s="4" t="s">
        <v>31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32</v>
      </c>
      <c r="H38" s="4" t="s">
        <v>33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34</v>
      </c>
      <c r="H39" s="4" t="s">
        <v>35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36</v>
      </c>
      <c r="H40" s="4" t="s">
        <v>37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38</v>
      </c>
      <c r="H41" s="4" t="s">
        <v>39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40</v>
      </c>
      <c r="H42" s="4" t="s">
        <v>41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42</v>
      </c>
      <c r="H43" s="4" t="s">
        <v>43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44</v>
      </c>
      <c r="H44" s="4" t="s">
        <v>45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46</v>
      </c>
      <c r="H45" s="4" t="s">
        <v>47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48</v>
      </c>
      <c r="H46" s="4" t="s">
        <v>49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50</v>
      </c>
      <c r="H47" s="4" t="s">
        <v>51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52</v>
      </c>
      <c r="H48" s="4" t="s">
        <v>53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54</v>
      </c>
      <c r="H49" s="4" t="s">
        <v>55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56</v>
      </c>
      <c r="H50" s="4" t="s">
        <v>57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58</v>
      </c>
      <c r="H51" s="4" t="s">
        <v>59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60</v>
      </c>
      <c r="H52" s="4" t="s">
        <v>61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62</v>
      </c>
      <c r="H53" s="4" t="s">
        <v>63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64</v>
      </c>
      <c r="H54" s="4" t="s">
        <v>65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66</v>
      </c>
      <c r="H55" s="4" t="s">
        <v>67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68</v>
      </c>
      <c r="H56" s="4" t="s">
        <v>69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8" spans="1:245" x14ac:dyDescent="0.2">
      <c r="A58" s="1">
        <v>4</v>
      </c>
      <c r="B58" s="1">
        <v>1</v>
      </c>
      <c r="C58" s="1"/>
      <c r="D58" s="1">
        <f>ROW(A67)</f>
        <v>67</v>
      </c>
      <c r="E58" s="1"/>
      <c r="F58" s="1" t="s">
        <v>70</v>
      </c>
      <c r="G58" s="1" t="s">
        <v>71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/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45" x14ac:dyDescent="0.2">
      <c r="A60" s="2">
        <v>52</v>
      </c>
      <c r="B60" s="2">
        <f t="shared" ref="B60:G60" si="23">B67</f>
        <v>1</v>
      </c>
      <c r="C60" s="2">
        <f t="shared" si="23"/>
        <v>4</v>
      </c>
      <c r="D60" s="2">
        <f t="shared" si="23"/>
        <v>58</v>
      </c>
      <c r="E60" s="2">
        <f t="shared" si="23"/>
        <v>0</v>
      </c>
      <c r="F60" s="2" t="str">
        <f t="shared" si="23"/>
        <v>Новый раздел</v>
      </c>
      <c r="G60" s="2" t="str">
        <f t="shared" si="23"/>
        <v>1.Ежегодное обслуживание ячейки КРУЭ(Н)220кВ</v>
      </c>
      <c r="H60" s="2"/>
      <c r="I60" s="2"/>
      <c r="J60" s="2"/>
      <c r="K60" s="2"/>
      <c r="L60" s="2"/>
      <c r="M60" s="2"/>
      <c r="N60" s="2"/>
      <c r="O60" s="2">
        <f t="shared" ref="O60:AT60" si="24">O67</f>
        <v>23605.19</v>
      </c>
      <c r="P60" s="2">
        <f t="shared" si="24"/>
        <v>0</v>
      </c>
      <c r="Q60" s="2">
        <f t="shared" si="24"/>
        <v>52.15</v>
      </c>
      <c r="R60" s="2">
        <f t="shared" si="24"/>
        <v>0</v>
      </c>
      <c r="S60" s="2">
        <f t="shared" si="24"/>
        <v>23553.040000000001</v>
      </c>
      <c r="T60" s="2">
        <f t="shared" si="24"/>
        <v>0</v>
      </c>
      <c r="U60" s="2">
        <f t="shared" si="24"/>
        <v>51.010000000000005</v>
      </c>
      <c r="V60" s="2">
        <f t="shared" si="24"/>
        <v>0</v>
      </c>
      <c r="W60" s="2">
        <f t="shared" si="24"/>
        <v>0</v>
      </c>
      <c r="X60" s="2">
        <f t="shared" si="24"/>
        <v>314.14</v>
      </c>
      <c r="Y60" s="2">
        <f t="shared" si="24"/>
        <v>108.15</v>
      </c>
      <c r="Z60" s="2">
        <f t="shared" si="24"/>
        <v>0</v>
      </c>
      <c r="AA60" s="2">
        <f t="shared" si="24"/>
        <v>0</v>
      </c>
      <c r="AB60" s="2">
        <f t="shared" si="24"/>
        <v>23605.19</v>
      </c>
      <c r="AC60" s="2">
        <f t="shared" si="24"/>
        <v>0</v>
      </c>
      <c r="AD60" s="2">
        <f t="shared" si="24"/>
        <v>52.15</v>
      </c>
      <c r="AE60" s="2">
        <f t="shared" si="24"/>
        <v>0</v>
      </c>
      <c r="AF60" s="2">
        <f t="shared" si="24"/>
        <v>23553.040000000001</v>
      </c>
      <c r="AG60" s="2">
        <f t="shared" si="24"/>
        <v>0</v>
      </c>
      <c r="AH60" s="2">
        <f t="shared" si="24"/>
        <v>51.010000000000005</v>
      </c>
      <c r="AI60" s="2">
        <f t="shared" si="24"/>
        <v>0</v>
      </c>
      <c r="AJ60" s="2">
        <f t="shared" si="24"/>
        <v>0</v>
      </c>
      <c r="AK60" s="2">
        <f t="shared" si="24"/>
        <v>314.14</v>
      </c>
      <c r="AL60" s="2">
        <f t="shared" si="24"/>
        <v>108.15</v>
      </c>
      <c r="AM60" s="2">
        <f t="shared" si="24"/>
        <v>0</v>
      </c>
      <c r="AN60" s="2">
        <f t="shared" si="24"/>
        <v>0</v>
      </c>
      <c r="AO60" s="2">
        <f t="shared" si="24"/>
        <v>0</v>
      </c>
      <c r="AP60" s="2">
        <f t="shared" si="24"/>
        <v>0</v>
      </c>
      <c r="AQ60" s="2">
        <f t="shared" si="24"/>
        <v>0</v>
      </c>
      <c r="AR60" s="2">
        <f t="shared" si="24"/>
        <v>24027.48</v>
      </c>
      <c r="AS60" s="2">
        <f t="shared" si="24"/>
        <v>24027.48</v>
      </c>
      <c r="AT60" s="2">
        <f t="shared" si="24"/>
        <v>0</v>
      </c>
      <c r="AU60" s="2">
        <f t="shared" ref="AU60:BZ60" si="25">AU67</f>
        <v>0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>
        <f t="shared" si="25"/>
        <v>0</v>
      </c>
      <c r="BE60" s="2">
        <f t="shared" si="25"/>
        <v>0</v>
      </c>
      <c r="BF60" s="2">
        <f t="shared" si="25"/>
        <v>0</v>
      </c>
      <c r="BG60" s="2">
        <f t="shared" si="25"/>
        <v>0</v>
      </c>
      <c r="BH60" s="2">
        <f t="shared" si="25"/>
        <v>0</v>
      </c>
      <c r="BI60" s="2">
        <f t="shared" si="25"/>
        <v>0</v>
      </c>
      <c r="BJ60" s="2">
        <f t="shared" si="25"/>
        <v>0</v>
      </c>
      <c r="BK60" s="2">
        <f t="shared" si="25"/>
        <v>0</v>
      </c>
      <c r="BL60" s="2">
        <f t="shared" si="25"/>
        <v>0</v>
      </c>
      <c r="BM60" s="2">
        <f t="shared" si="25"/>
        <v>0</v>
      </c>
      <c r="BN60" s="2">
        <f t="shared" si="25"/>
        <v>0</v>
      </c>
      <c r="BO60" s="2">
        <f t="shared" si="25"/>
        <v>0</v>
      </c>
      <c r="BP60" s="2">
        <f t="shared" si="25"/>
        <v>0</v>
      </c>
      <c r="BQ60" s="2">
        <f t="shared" si="25"/>
        <v>0</v>
      </c>
      <c r="BR60" s="2">
        <f t="shared" si="25"/>
        <v>0</v>
      </c>
      <c r="BS60" s="2">
        <f t="shared" si="25"/>
        <v>0</v>
      </c>
      <c r="BT60" s="2">
        <f t="shared" si="25"/>
        <v>0</v>
      </c>
      <c r="BU60" s="2">
        <f t="shared" si="25"/>
        <v>0</v>
      </c>
      <c r="BV60" s="2">
        <f t="shared" si="25"/>
        <v>0</v>
      </c>
      <c r="BW60" s="2">
        <f t="shared" si="25"/>
        <v>0</v>
      </c>
      <c r="BX60" s="2">
        <f t="shared" si="25"/>
        <v>0</v>
      </c>
      <c r="BY60" s="2">
        <f t="shared" si="25"/>
        <v>0</v>
      </c>
      <c r="BZ60" s="2">
        <f t="shared" si="25"/>
        <v>0</v>
      </c>
      <c r="CA60" s="2">
        <f t="shared" ref="CA60:DF60" si="26">CA67</f>
        <v>24027.48</v>
      </c>
      <c r="CB60" s="2">
        <f t="shared" si="26"/>
        <v>24027.48</v>
      </c>
      <c r="CC60" s="2">
        <f t="shared" si="26"/>
        <v>0</v>
      </c>
      <c r="CD60" s="2">
        <f t="shared" si="26"/>
        <v>0</v>
      </c>
      <c r="CE60" s="2">
        <f t="shared" si="26"/>
        <v>0</v>
      </c>
      <c r="CF60" s="2">
        <f t="shared" si="26"/>
        <v>0</v>
      </c>
      <c r="CG60" s="2">
        <f t="shared" si="26"/>
        <v>0</v>
      </c>
      <c r="CH60" s="2">
        <f t="shared" si="26"/>
        <v>0</v>
      </c>
      <c r="CI60" s="2">
        <f t="shared" si="26"/>
        <v>0</v>
      </c>
      <c r="CJ60" s="2">
        <f t="shared" si="26"/>
        <v>0</v>
      </c>
      <c r="CK60" s="2">
        <f t="shared" si="26"/>
        <v>0</v>
      </c>
      <c r="CL60" s="2">
        <f t="shared" si="26"/>
        <v>0</v>
      </c>
      <c r="CM60" s="2">
        <f t="shared" si="26"/>
        <v>0</v>
      </c>
      <c r="CN60" s="2">
        <f t="shared" si="26"/>
        <v>0</v>
      </c>
      <c r="CO60" s="2">
        <f t="shared" si="26"/>
        <v>0</v>
      </c>
      <c r="CP60" s="2">
        <f t="shared" si="26"/>
        <v>0</v>
      </c>
      <c r="CQ60" s="2">
        <f t="shared" si="26"/>
        <v>0</v>
      </c>
      <c r="CR60" s="2">
        <f t="shared" si="26"/>
        <v>0</v>
      </c>
      <c r="CS60" s="2">
        <f t="shared" si="26"/>
        <v>0</v>
      </c>
      <c r="CT60" s="2">
        <f t="shared" si="26"/>
        <v>0</v>
      </c>
      <c r="CU60" s="2">
        <f t="shared" si="26"/>
        <v>0</v>
      </c>
      <c r="CV60" s="2">
        <f t="shared" si="26"/>
        <v>0</v>
      </c>
      <c r="CW60" s="2">
        <f t="shared" si="26"/>
        <v>0</v>
      </c>
      <c r="CX60" s="2">
        <f t="shared" si="26"/>
        <v>0</v>
      </c>
      <c r="CY60" s="2">
        <f t="shared" si="26"/>
        <v>0</v>
      </c>
      <c r="CZ60" s="2">
        <f t="shared" si="26"/>
        <v>0</v>
      </c>
      <c r="DA60" s="2">
        <f t="shared" si="26"/>
        <v>0</v>
      </c>
      <c r="DB60" s="2">
        <f t="shared" si="26"/>
        <v>0</v>
      </c>
      <c r="DC60" s="2">
        <f t="shared" si="26"/>
        <v>0</v>
      </c>
      <c r="DD60" s="2">
        <f t="shared" si="26"/>
        <v>0</v>
      </c>
      <c r="DE60" s="2">
        <f t="shared" si="26"/>
        <v>0</v>
      </c>
      <c r="DF60" s="2">
        <f t="shared" si="26"/>
        <v>0</v>
      </c>
      <c r="DG60" s="3">
        <f t="shared" ref="DG60:EL60" si="27">DG67</f>
        <v>0</v>
      </c>
      <c r="DH60" s="3">
        <f t="shared" si="27"/>
        <v>0</v>
      </c>
      <c r="DI60" s="3">
        <f t="shared" si="27"/>
        <v>0</v>
      </c>
      <c r="DJ60" s="3">
        <f t="shared" si="27"/>
        <v>0</v>
      </c>
      <c r="DK60" s="3">
        <f t="shared" si="27"/>
        <v>0</v>
      </c>
      <c r="DL60" s="3">
        <f t="shared" si="27"/>
        <v>0</v>
      </c>
      <c r="DM60" s="3">
        <f t="shared" si="27"/>
        <v>0</v>
      </c>
      <c r="DN60" s="3">
        <f t="shared" si="27"/>
        <v>0</v>
      </c>
      <c r="DO60" s="3">
        <f t="shared" si="27"/>
        <v>0</v>
      </c>
      <c r="DP60" s="3">
        <f t="shared" si="27"/>
        <v>0</v>
      </c>
      <c r="DQ60" s="3">
        <f t="shared" si="27"/>
        <v>0</v>
      </c>
      <c r="DR60" s="3">
        <f t="shared" si="27"/>
        <v>0</v>
      </c>
      <c r="DS60" s="3">
        <f t="shared" si="27"/>
        <v>0</v>
      </c>
      <c r="DT60" s="3">
        <f t="shared" si="27"/>
        <v>0</v>
      </c>
      <c r="DU60" s="3">
        <f t="shared" si="27"/>
        <v>0</v>
      </c>
      <c r="DV60" s="3">
        <f t="shared" si="27"/>
        <v>0</v>
      </c>
      <c r="DW60" s="3">
        <f t="shared" si="27"/>
        <v>0</v>
      </c>
      <c r="DX60" s="3">
        <f t="shared" si="27"/>
        <v>0</v>
      </c>
      <c r="DY60" s="3">
        <f t="shared" si="27"/>
        <v>0</v>
      </c>
      <c r="DZ60" s="3">
        <f t="shared" si="27"/>
        <v>0</v>
      </c>
      <c r="EA60" s="3">
        <f t="shared" si="27"/>
        <v>0</v>
      </c>
      <c r="EB60" s="3">
        <f t="shared" si="27"/>
        <v>0</v>
      </c>
      <c r="EC60" s="3">
        <f t="shared" si="27"/>
        <v>0</v>
      </c>
      <c r="ED60" s="3">
        <f t="shared" si="27"/>
        <v>0</v>
      </c>
      <c r="EE60" s="3">
        <f t="shared" si="27"/>
        <v>0</v>
      </c>
      <c r="EF60" s="3">
        <f t="shared" si="27"/>
        <v>0</v>
      </c>
      <c r="EG60" s="3">
        <f t="shared" si="27"/>
        <v>0</v>
      </c>
      <c r="EH60" s="3">
        <f t="shared" si="27"/>
        <v>0</v>
      </c>
      <c r="EI60" s="3">
        <f t="shared" si="27"/>
        <v>0</v>
      </c>
      <c r="EJ60" s="3">
        <f t="shared" si="27"/>
        <v>0</v>
      </c>
      <c r="EK60" s="3">
        <f t="shared" si="27"/>
        <v>0</v>
      </c>
      <c r="EL60" s="3">
        <f t="shared" si="27"/>
        <v>0</v>
      </c>
      <c r="EM60" s="3">
        <f t="shared" ref="EM60:FR60" si="28">EM67</f>
        <v>0</v>
      </c>
      <c r="EN60" s="3">
        <f t="shared" si="28"/>
        <v>0</v>
      </c>
      <c r="EO60" s="3">
        <f t="shared" si="28"/>
        <v>0</v>
      </c>
      <c r="EP60" s="3">
        <f t="shared" si="28"/>
        <v>0</v>
      </c>
      <c r="EQ60" s="3">
        <f t="shared" si="28"/>
        <v>0</v>
      </c>
      <c r="ER60" s="3">
        <f t="shared" si="28"/>
        <v>0</v>
      </c>
      <c r="ES60" s="3">
        <f t="shared" si="28"/>
        <v>0</v>
      </c>
      <c r="ET60" s="3">
        <f t="shared" si="28"/>
        <v>0</v>
      </c>
      <c r="EU60" s="3">
        <f t="shared" si="28"/>
        <v>0</v>
      </c>
      <c r="EV60" s="3">
        <f t="shared" si="28"/>
        <v>0</v>
      </c>
      <c r="EW60" s="3">
        <f t="shared" si="28"/>
        <v>0</v>
      </c>
      <c r="EX60" s="3">
        <f t="shared" si="28"/>
        <v>0</v>
      </c>
      <c r="EY60" s="3">
        <f t="shared" si="28"/>
        <v>0</v>
      </c>
      <c r="EZ60" s="3">
        <f t="shared" si="28"/>
        <v>0</v>
      </c>
      <c r="FA60" s="3">
        <f t="shared" si="28"/>
        <v>0</v>
      </c>
      <c r="FB60" s="3">
        <f t="shared" si="28"/>
        <v>0</v>
      </c>
      <c r="FC60" s="3">
        <f t="shared" si="28"/>
        <v>0</v>
      </c>
      <c r="FD60" s="3">
        <f t="shared" si="28"/>
        <v>0</v>
      </c>
      <c r="FE60" s="3">
        <f t="shared" si="28"/>
        <v>0</v>
      </c>
      <c r="FF60" s="3">
        <f t="shared" si="28"/>
        <v>0</v>
      </c>
      <c r="FG60" s="3">
        <f t="shared" si="28"/>
        <v>0</v>
      </c>
      <c r="FH60" s="3">
        <f t="shared" si="28"/>
        <v>0</v>
      </c>
      <c r="FI60" s="3">
        <f t="shared" si="28"/>
        <v>0</v>
      </c>
      <c r="FJ60" s="3">
        <f t="shared" si="28"/>
        <v>0</v>
      </c>
      <c r="FK60" s="3">
        <f t="shared" si="28"/>
        <v>0</v>
      </c>
      <c r="FL60" s="3">
        <f t="shared" si="28"/>
        <v>0</v>
      </c>
      <c r="FM60" s="3">
        <f t="shared" si="28"/>
        <v>0</v>
      </c>
      <c r="FN60" s="3">
        <f t="shared" si="28"/>
        <v>0</v>
      </c>
      <c r="FO60" s="3">
        <f t="shared" si="28"/>
        <v>0</v>
      </c>
      <c r="FP60" s="3">
        <f t="shared" si="28"/>
        <v>0</v>
      </c>
      <c r="FQ60" s="3">
        <f t="shared" si="28"/>
        <v>0</v>
      </c>
      <c r="FR60" s="3">
        <f t="shared" si="28"/>
        <v>0</v>
      </c>
      <c r="FS60" s="3">
        <f t="shared" ref="FS60:GX60" si="29">FS67</f>
        <v>0</v>
      </c>
      <c r="FT60" s="3">
        <f t="shared" si="29"/>
        <v>0</v>
      </c>
      <c r="FU60" s="3">
        <f t="shared" si="29"/>
        <v>0</v>
      </c>
      <c r="FV60" s="3">
        <f t="shared" si="29"/>
        <v>0</v>
      </c>
      <c r="FW60" s="3">
        <f t="shared" si="29"/>
        <v>0</v>
      </c>
      <c r="FX60" s="3">
        <f t="shared" si="29"/>
        <v>0</v>
      </c>
      <c r="FY60" s="3">
        <f t="shared" si="29"/>
        <v>0</v>
      </c>
      <c r="FZ60" s="3">
        <f t="shared" si="29"/>
        <v>0</v>
      </c>
      <c r="GA60" s="3">
        <f t="shared" si="29"/>
        <v>0</v>
      </c>
      <c r="GB60" s="3">
        <f t="shared" si="29"/>
        <v>0</v>
      </c>
      <c r="GC60" s="3">
        <f t="shared" si="29"/>
        <v>0</v>
      </c>
      <c r="GD60" s="3">
        <f t="shared" si="29"/>
        <v>0</v>
      </c>
      <c r="GE60" s="3">
        <f t="shared" si="29"/>
        <v>0</v>
      </c>
      <c r="GF60" s="3">
        <f t="shared" si="29"/>
        <v>0</v>
      </c>
      <c r="GG60" s="3">
        <f t="shared" si="29"/>
        <v>0</v>
      </c>
      <c r="GH60" s="3">
        <f t="shared" si="29"/>
        <v>0</v>
      </c>
      <c r="GI60" s="3">
        <f t="shared" si="29"/>
        <v>0</v>
      </c>
      <c r="GJ60" s="3">
        <f t="shared" si="29"/>
        <v>0</v>
      </c>
      <c r="GK60" s="3">
        <f t="shared" si="29"/>
        <v>0</v>
      </c>
      <c r="GL60" s="3">
        <f t="shared" si="29"/>
        <v>0</v>
      </c>
      <c r="GM60" s="3">
        <f t="shared" si="29"/>
        <v>0</v>
      </c>
      <c r="GN60" s="3">
        <f t="shared" si="29"/>
        <v>0</v>
      </c>
      <c r="GO60" s="3">
        <f t="shared" si="29"/>
        <v>0</v>
      </c>
      <c r="GP60" s="3">
        <f t="shared" si="29"/>
        <v>0</v>
      </c>
      <c r="GQ60" s="3">
        <f t="shared" si="29"/>
        <v>0</v>
      </c>
      <c r="GR60" s="3">
        <f t="shared" si="29"/>
        <v>0</v>
      </c>
      <c r="GS60" s="3">
        <f t="shared" si="29"/>
        <v>0</v>
      </c>
      <c r="GT60" s="3">
        <f t="shared" si="29"/>
        <v>0</v>
      </c>
      <c r="GU60" s="3">
        <f t="shared" si="29"/>
        <v>0</v>
      </c>
      <c r="GV60" s="3">
        <f t="shared" si="29"/>
        <v>0</v>
      </c>
      <c r="GW60" s="3">
        <f t="shared" si="29"/>
        <v>0</v>
      </c>
      <c r="GX60" s="3">
        <f t="shared" si="29"/>
        <v>0</v>
      </c>
    </row>
    <row r="62" spans="1:245" x14ac:dyDescent="0.2">
      <c r="A62">
        <v>17</v>
      </c>
      <c r="B62">
        <v>1</v>
      </c>
      <c r="C62">
        <f>ROW(SmtRes!A1)</f>
        <v>1</v>
      </c>
      <c r="D62">
        <f>ROW(EtalonRes!A1)</f>
        <v>1</v>
      </c>
      <c r="E62" t="s">
        <v>72</v>
      </c>
      <c r="F62" t="s">
        <v>73</v>
      </c>
      <c r="G62" t="s">
        <v>252</v>
      </c>
      <c r="H62" t="s">
        <v>74</v>
      </c>
      <c r="I62">
        <v>1</v>
      </c>
      <c r="J62">
        <v>0</v>
      </c>
      <c r="K62">
        <v>1</v>
      </c>
      <c r="O62">
        <f>ROUND(CP62,2)</f>
        <v>19046.400000000001</v>
      </c>
      <c r="P62">
        <f>ROUND(CQ62*I62,2)</f>
        <v>0</v>
      </c>
      <c r="Q62">
        <f>ROUND(CR62*I62,2)</f>
        <v>0</v>
      </c>
      <c r="R62">
        <f>ROUND(CS62*I62,2)</f>
        <v>0</v>
      </c>
      <c r="S62">
        <f>ROUND(CT62*I62,2)</f>
        <v>19046.400000000001</v>
      </c>
      <c r="T62">
        <f>ROUND(CU62*I62,2)</f>
        <v>0</v>
      </c>
      <c r="U62">
        <f>ROUND(CV62*I62,7)</f>
        <v>40</v>
      </c>
      <c r="V62">
        <f>ROUND(CW62*I62,7)</f>
        <v>0</v>
      </c>
      <c r="W62">
        <f>ROUND(CX62*I62,2)</f>
        <v>0</v>
      </c>
      <c r="X62">
        <f t="shared" ref="X62:Y65" si="30">ROUND(CY62,2)</f>
        <v>0</v>
      </c>
      <c r="Y62">
        <f t="shared" si="30"/>
        <v>0</v>
      </c>
      <c r="AA62">
        <v>282755838</v>
      </c>
      <c r="AB62">
        <f>ROUND((AC62+AD62+AF62),6)</f>
        <v>7440</v>
      </c>
      <c r="AC62">
        <f>ROUND((ES62),6)</f>
        <v>0</v>
      </c>
      <c r="AD62">
        <f>ROUND((((ET62)-(EU62))+AE62),6)</f>
        <v>0</v>
      </c>
      <c r="AE62">
        <f t="shared" ref="AE62:AF65" si="31">ROUND((EU62),6)</f>
        <v>0</v>
      </c>
      <c r="AF62">
        <f t="shared" si="31"/>
        <v>7440</v>
      </c>
      <c r="AG62">
        <f>ROUND((AP62),6)</f>
        <v>0</v>
      </c>
      <c r="AH62">
        <f t="shared" ref="AH62:AI65" si="32">(EW62)</f>
        <v>40</v>
      </c>
      <c r="AI62">
        <f t="shared" si="32"/>
        <v>0</v>
      </c>
      <c r="AJ62">
        <f>(AS62)</f>
        <v>0</v>
      </c>
      <c r="AK62">
        <v>7440</v>
      </c>
      <c r="AL62">
        <v>0</v>
      </c>
      <c r="AM62">
        <v>0</v>
      </c>
      <c r="AN62">
        <v>0</v>
      </c>
      <c r="AO62">
        <v>7440</v>
      </c>
      <c r="AP62">
        <v>0</v>
      </c>
      <c r="AQ62">
        <v>40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2.56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75</v>
      </c>
      <c r="BM62">
        <v>150</v>
      </c>
      <c r="BN62">
        <v>0</v>
      </c>
      <c r="BO62" t="s">
        <v>3</v>
      </c>
      <c r="BP62">
        <v>0</v>
      </c>
      <c r="BQ62">
        <v>1</v>
      </c>
      <c r="BR62">
        <v>0</v>
      </c>
      <c r="BS62">
        <v>2.56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>(P62+Q62+S62)</f>
        <v>19046.400000000001</v>
      </c>
      <c r="CQ62">
        <f>AC62*BC62</f>
        <v>0</v>
      </c>
      <c r="CR62">
        <f>(((ET62)*BB62-(EU62)*BS62)+AE62*BS62)</f>
        <v>0</v>
      </c>
      <c r="CS62">
        <f>AE62*BS62</f>
        <v>0</v>
      </c>
      <c r="CT62">
        <f>AF62*BA62</f>
        <v>19046.400000000001</v>
      </c>
      <c r="CU62">
        <f t="shared" ref="CU62:CX65" si="33">AG62</f>
        <v>0</v>
      </c>
      <c r="CV62">
        <f t="shared" si="33"/>
        <v>40</v>
      </c>
      <c r="CW62">
        <f t="shared" si="33"/>
        <v>0</v>
      </c>
      <c r="CX62">
        <f t="shared" si="33"/>
        <v>0</v>
      </c>
      <c r="CY62">
        <f>(((S62+R62)*AT62)/100)</f>
        <v>0</v>
      </c>
      <c r="CZ62">
        <f>(((S62+R62)*AU62)/100)</f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1010</v>
      </c>
      <c r="DV62" t="s">
        <v>74</v>
      </c>
      <c r="DW62" t="s">
        <v>76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295507042</v>
      </c>
      <c r="EF62">
        <v>1</v>
      </c>
      <c r="EG62" t="s">
        <v>77</v>
      </c>
      <c r="EH62">
        <v>0</v>
      </c>
      <c r="EI62" t="s">
        <v>3</v>
      </c>
      <c r="EJ62">
        <v>1</v>
      </c>
      <c r="EK62">
        <v>150</v>
      </c>
      <c r="EL62" t="s">
        <v>78</v>
      </c>
      <c r="EM62" t="s">
        <v>79</v>
      </c>
      <c r="EO62" t="s">
        <v>3</v>
      </c>
      <c r="EQ62">
        <v>131072</v>
      </c>
      <c r="ER62">
        <v>7440</v>
      </c>
      <c r="ES62">
        <v>0</v>
      </c>
      <c r="ET62">
        <v>0</v>
      </c>
      <c r="EU62">
        <v>0</v>
      </c>
      <c r="EV62">
        <v>7440</v>
      </c>
      <c r="EW62">
        <v>40</v>
      </c>
      <c r="EX62">
        <v>0</v>
      </c>
      <c r="EY62">
        <v>0</v>
      </c>
      <c r="FQ62">
        <v>0</v>
      </c>
      <c r="FR62">
        <f>ROUND(IF(BI62=3,GM62,0),2)</f>
        <v>0</v>
      </c>
      <c r="FS62">
        <v>0</v>
      </c>
      <c r="FX62">
        <v>0</v>
      </c>
      <c r="FY62">
        <v>0</v>
      </c>
      <c r="GA62" t="s">
        <v>3</v>
      </c>
      <c r="GD62">
        <v>1</v>
      </c>
      <c r="GF62">
        <v>-1237034671</v>
      </c>
      <c r="GG62">
        <v>2</v>
      </c>
      <c r="GH62">
        <v>1</v>
      </c>
      <c r="GI62">
        <v>3</v>
      </c>
      <c r="GJ62">
        <v>0</v>
      </c>
      <c r="GK62">
        <v>0</v>
      </c>
      <c r="GL62">
        <f>ROUND(IF(AND(BH62=3,BI62=3,FS62&lt;&gt;0),P62,0),2)</f>
        <v>0</v>
      </c>
      <c r="GM62">
        <f>ROUND(O62+X62+Y62,2)+GX62</f>
        <v>19046.400000000001</v>
      </c>
      <c r="GN62">
        <f>IF(OR(BI62=0,BI62=1),GM62-GX62,0)</f>
        <v>19046.400000000001</v>
      </c>
      <c r="GO62">
        <f>IF(BI62=2,GM62-GX62,0)</f>
        <v>0</v>
      </c>
      <c r="GP62">
        <f>IF(BI62=4,GM62-GX62,0)</f>
        <v>0</v>
      </c>
      <c r="GR62">
        <v>0</v>
      </c>
      <c r="GS62">
        <v>3</v>
      </c>
      <c r="GT62">
        <v>0</v>
      </c>
      <c r="GU62" t="s">
        <v>3</v>
      </c>
      <c r="GV62">
        <f>ROUND((GT62),6)</f>
        <v>0</v>
      </c>
      <c r="GW62">
        <v>1</v>
      </c>
      <c r="GX62">
        <f>ROUND(HC62*I62,2)</f>
        <v>0</v>
      </c>
      <c r="HA62">
        <v>0</v>
      </c>
      <c r="HB62">
        <v>0</v>
      </c>
      <c r="HC62">
        <f>GV62*GW62</f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">
      <c r="A63">
        <v>17</v>
      </c>
      <c r="B63">
        <v>1</v>
      </c>
      <c r="C63">
        <f>ROW(SmtRes!A2)</f>
        <v>2</v>
      </c>
      <c r="D63">
        <f>ROW(EtalonRes!A2)</f>
        <v>2</v>
      </c>
      <c r="E63" t="s">
        <v>80</v>
      </c>
      <c r="F63" t="s">
        <v>81</v>
      </c>
      <c r="G63" t="s">
        <v>82</v>
      </c>
      <c r="H63" t="s">
        <v>83</v>
      </c>
      <c r="I63">
        <v>1</v>
      </c>
      <c r="J63">
        <v>0</v>
      </c>
      <c r="K63">
        <v>1</v>
      </c>
      <c r="O63">
        <f>ROUND(CP63,2)</f>
        <v>157.46</v>
      </c>
      <c r="P63">
        <f>ROUND(CQ63*I63,2)</f>
        <v>0</v>
      </c>
      <c r="Q63">
        <f>ROUND(CR63*I63,2)</f>
        <v>0</v>
      </c>
      <c r="R63">
        <f>ROUND(CS63*I63,2)</f>
        <v>0</v>
      </c>
      <c r="S63">
        <f>ROUND(CT63*I63,2)</f>
        <v>157.46</v>
      </c>
      <c r="T63">
        <f>ROUND(CU63*I63,2)</f>
        <v>0</v>
      </c>
      <c r="U63">
        <f>ROUND(CV63*I63,7)</f>
        <v>0.62</v>
      </c>
      <c r="V63">
        <f>ROUND(CW63*I63,7)</f>
        <v>0</v>
      </c>
      <c r="W63">
        <f>ROUND(CX63*I63,2)</f>
        <v>0</v>
      </c>
      <c r="X63">
        <f t="shared" si="30"/>
        <v>269.26</v>
      </c>
      <c r="Y63">
        <f t="shared" si="30"/>
        <v>94.48</v>
      </c>
      <c r="AA63">
        <v>282755838</v>
      </c>
      <c r="AB63">
        <f>ROUND((AC63+AD63+AF63),6)</f>
        <v>108.59</v>
      </c>
      <c r="AC63">
        <f>ROUND((ES63),6)</f>
        <v>0</v>
      </c>
      <c r="AD63">
        <f>ROUND((((ET63)-(EU63))+AE63),6)</f>
        <v>0</v>
      </c>
      <c r="AE63">
        <f t="shared" si="31"/>
        <v>0</v>
      </c>
      <c r="AF63">
        <f t="shared" si="31"/>
        <v>108.59</v>
      </c>
      <c r="AG63">
        <f>ROUND((AP63),6)</f>
        <v>0</v>
      </c>
      <c r="AH63">
        <f t="shared" si="32"/>
        <v>0.62</v>
      </c>
      <c r="AI63">
        <f t="shared" si="32"/>
        <v>0</v>
      </c>
      <c r="AJ63">
        <f>(AS63)</f>
        <v>0</v>
      </c>
      <c r="AK63">
        <v>108.59</v>
      </c>
      <c r="AL63">
        <v>0</v>
      </c>
      <c r="AM63">
        <v>0</v>
      </c>
      <c r="AN63">
        <v>0</v>
      </c>
      <c r="AO63">
        <v>108.59</v>
      </c>
      <c r="AP63">
        <v>0</v>
      </c>
      <c r="AQ63">
        <v>0.62</v>
      </c>
      <c r="AR63">
        <v>0</v>
      </c>
      <c r="AS63">
        <v>0</v>
      </c>
      <c r="AT63">
        <v>171</v>
      </c>
      <c r="AU63">
        <v>60</v>
      </c>
      <c r="AV63">
        <v>1</v>
      </c>
      <c r="AW63">
        <v>1</v>
      </c>
      <c r="AZ63">
        <v>1</v>
      </c>
      <c r="BA63">
        <v>1.45</v>
      </c>
      <c r="BB63">
        <v>1.36</v>
      </c>
      <c r="BC63">
        <v>1.36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84</v>
      </c>
      <c r="BM63">
        <v>350021</v>
      </c>
      <c r="BN63">
        <v>0</v>
      </c>
      <c r="BO63" t="s">
        <v>85</v>
      </c>
      <c r="BP63">
        <v>1</v>
      </c>
      <c r="BQ63">
        <v>1</v>
      </c>
      <c r="BR63">
        <v>0</v>
      </c>
      <c r="BS63">
        <v>1.45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171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>(P63+Q63+S63)</f>
        <v>157.46</v>
      </c>
      <c r="CQ63">
        <f>AC63*BC63</f>
        <v>0</v>
      </c>
      <c r="CR63">
        <f>(((ET63)*BB63-(EU63)*BS63)+AE63*BS63)</f>
        <v>0</v>
      </c>
      <c r="CS63">
        <f>AE63*BS63</f>
        <v>0</v>
      </c>
      <c r="CT63">
        <f>AF63*BA63</f>
        <v>157.4555</v>
      </c>
      <c r="CU63">
        <f t="shared" si="33"/>
        <v>0</v>
      </c>
      <c r="CV63">
        <f t="shared" si="33"/>
        <v>0.62</v>
      </c>
      <c r="CW63">
        <f t="shared" si="33"/>
        <v>0</v>
      </c>
      <c r="CX63">
        <f t="shared" si="33"/>
        <v>0</v>
      </c>
      <c r="CY63">
        <f>(((S63+R63)*AT63)/100)</f>
        <v>269.25659999999999</v>
      </c>
      <c r="CZ63">
        <f>(((S63+R63)*AU63)/100)</f>
        <v>94.475999999999999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83</v>
      </c>
      <c r="DW63" t="s">
        <v>83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295507299</v>
      </c>
      <c r="EF63">
        <v>1</v>
      </c>
      <c r="EG63" t="s">
        <v>77</v>
      </c>
      <c r="EH63">
        <v>0</v>
      </c>
      <c r="EI63" t="s">
        <v>3</v>
      </c>
      <c r="EJ63">
        <v>1</v>
      </c>
      <c r="EK63">
        <v>350021</v>
      </c>
      <c r="EL63" t="s">
        <v>86</v>
      </c>
      <c r="EM63" t="s">
        <v>87</v>
      </c>
      <c r="EO63" t="s">
        <v>3</v>
      </c>
      <c r="EQ63">
        <v>131072</v>
      </c>
      <c r="ER63">
        <v>108.59</v>
      </c>
      <c r="ES63">
        <v>0</v>
      </c>
      <c r="ET63">
        <v>0</v>
      </c>
      <c r="EU63">
        <v>0</v>
      </c>
      <c r="EV63">
        <v>108.59</v>
      </c>
      <c r="EW63">
        <v>0.62</v>
      </c>
      <c r="EX63">
        <v>0</v>
      </c>
      <c r="EY63">
        <v>0</v>
      </c>
      <c r="FQ63">
        <v>0</v>
      </c>
      <c r="FR63">
        <f>ROUND(IF(BI63=3,GM63,0),2)</f>
        <v>0</v>
      </c>
      <c r="FS63">
        <v>0</v>
      </c>
      <c r="FX63">
        <v>171</v>
      </c>
      <c r="FY63">
        <v>60</v>
      </c>
      <c r="GA63" t="s">
        <v>3</v>
      </c>
      <c r="GD63">
        <v>1</v>
      </c>
      <c r="GF63">
        <v>-2105544354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>ROUND(IF(AND(BH63=3,BI63=3,FS63&lt;&gt;0),P63,0),2)</f>
        <v>0</v>
      </c>
      <c r="GM63">
        <f>ROUND(O63+X63+Y63,2)+GX63</f>
        <v>521.20000000000005</v>
      </c>
      <c r="GN63">
        <f>IF(OR(BI63=0,BI63=1),GM63-GX63,0)</f>
        <v>521.20000000000005</v>
      </c>
      <c r="GO63">
        <f>IF(BI63=2,GM63-GX63,0)</f>
        <v>0</v>
      </c>
      <c r="GP63">
        <f>IF(BI63=4,GM63-GX63,0)</f>
        <v>0</v>
      </c>
      <c r="GR63">
        <v>0</v>
      </c>
      <c r="GS63">
        <v>3</v>
      </c>
      <c r="GT63">
        <v>0</v>
      </c>
      <c r="GU63" t="s">
        <v>3</v>
      </c>
      <c r="GV63">
        <f>ROUND((GT63),6)</f>
        <v>0</v>
      </c>
      <c r="GW63">
        <v>1</v>
      </c>
      <c r="GX63">
        <f>ROUND(HC63*I63,2)</f>
        <v>0</v>
      </c>
      <c r="HA63">
        <v>0</v>
      </c>
      <c r="HB63">
        <v>0</v>
      </c>
      <c r="HC63">
        <f>GV63*GW63</f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45" x14ac:dyDescent="0.2">
      <c r="A64">
        <v>17</v>
      </c>
      <c r="B64">
        <v>1</v>
      </c>
      <c r="C64">
        <f>ROW(SmtRes!A5)</f>
        <v>5</v>
      </c>
      <c r="D64">
        <f>ROW(EtalonRes!A5)</f>
        <v>5</v>
      </c>
      <c r="E64" t="s">
        <v>88</v>
      </c>
      <c r="F64" t="s">
        <v>89</v>
      </c>
      <c r="G64" t="s">
        <v>253</v>
      </c>
      <c r="H64" t="s">
        <v>90</v>
      </c>
      <c r="I64">
        <f>ROUND(1/100,7)</f>
        <v>0.01</v>
      </c>
      <c r="J64">
        <v>0</v>
      </c>
      <c r="K64">
        <f>ROUND(1/100,7)</f>
        <v>0.01</v>
      </c>
      <c r="O64">
        <f>ROUND(CP64,2)</f>
        <v>74.930000000000007</v>
      </c>
      <c r="P64">
        <f>ROUND(CQ64*I64,2)</f>
        <v>0</v>
      </c>
      <c r="Q64">
        <f>ROUND(CR64*I64,2)</f>
        <v>52.15</v>
      </c>
      <c r="R64">
        <f>ROUND(CS64*I64,2)</f>
        <v>0</v>
      </c>
      <c r="S64">
        <f>ROUND(CT64*I64,2)</f>
        <v>22.78</v>
      </c>
      <c r="T64">
        <f>ROUND(CU64*I64,2)</f>
        <v>0</v>
      </c>
      <c r="U64">
        <f>ROUND(CV64*I64,7)</f>
        <v>0.09</v>
      </c>
      <c r="V64">
        <f>ROUND(CW64*I64,7)</f>
        <v>0</v>
      </c>
      <c r="W64">
        <f>ROUND(CX64*I64,2)</f>
        <v>0</v>
      </c>
      <c r="X64">
        <f t="shared" si="30"/>
        <v>44.88</v>
      </c>
      <c r="Y64">
        <f t="shared" si="30"/>
        <v>13.67</v>
      </c>
      <c r="AA64">
        <v>282755838</v>
      </c>
      <c r="AB64">
        <f>ROUND((AC64+AD64+AF64),6)</f>
        <v>5405.4</v>
      </c>
      <c r="AC64">
        <f>ROUND((ES64),6)</f>
        <v>0</v>
      </c>
      <c r="AD64">
        <f>ROUND((((ET64)-(EU64))+AE64),6)</f>
        <v>3834.3</v>
      </c>
      <c r="AE64">
        <f t="shared" si="31"/>
        <v>0</v>
      </c>
      <c r="AF64">
        <f t="shared" si="31"/>
        <v>1571.1</v>
      </c>
      <c r="AG64">
        <f>ROUND((AP64),6)</f>
        <v>0</v>
      </c>
      <c r="AH64">
        <f t="shared" si="32"/>
        <v>9</v>
      </c>
      <c r="AI64">
        <f t="shared" si="32"/>
        <v>0</v>
      </c>
      <c r="AJ64">
        <f>(AS64)</f>
        <v>0</v>
      </c>
      <c r="AK64">
        <v>5405.4</v>
      </c>
      <c r="AL64">
        <v>0</v>
      </c>
      <c r="AM64">
        <v>3834.3</v>
      </c>
      <c r="AN64">
        <v>0</v>
      </c>
      <c r="AO64">
        <v>1571.1</v>
      </c>
      <c r="AP64">
        <v>0</v>
      </c>
      <c r="AQ64">
        <v>9</v>
      </c>
      <c r="AR64">
        <v>0</v>
      </c>
      <c r="AS64">
        <v>0</v>
      </c>
      <c r="AT64">
        <v>197</v>
      </c>
      <c r="AU64">
        <v>60</v>
      </c>
      <c r="AV64">
        <v>1</v>
      </c>
      <c r="AW64">
        <v>1</v>
      </c>
      <c r="AZ64">
        <v>1</v>
      </c>
      <c r="BA64">
        <v>1.45</v>
      </c>
      <c r="BB64">
        <v>1.36</v>
      </c>
      <c r="BC64">
        <v>1.36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91</v>
      </c>
      <c r="BM64">
        <v>350011</v>
      </c>
      <c r="BN64">
        <v>0</v>
      </c>
      <c r="BO64" t="s">
        <v>85</v>
      </c>
      <c r="BP64">
        <v>1</v>
      </c>
      <c r="BQ64">
        <v>1</v>
      </c>
      <c r="BR64">
        <v>0</v>
      </c>
      <c r="BS64">
        <v>1.45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197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74.930000000000007</v>
      </c>
      <c r="CQ64">
        <f>AC64*BC64</f>
        <v>0</v>
      </c>
      <c r="CR64">
        <f>(((ET64)*BB64-(EU64)*BS64)+AE64*BS64)</f>
        <v>5214.648000000001</v>
      </c>
      <c r="CS64">
        <f>AE64*BS64</f>
        <v>0</v>
      </c>
      <c r="CT64">
        <f>AF64*BA64</f>
        <v>2278.0949999999998</v>
      </c>
      <c r="CU64">
        <f t="shared" si="33"/>
        <v>0</v>
      </c>
      <c r="CV64">
        <f t="shared" si="33"/>
        <v>9</v>
      </c>
      <c r="CW64">
        <f t="shared" si="33"/>
        <v>0</v>
      </c>
      <c r="CX64">
        <f t="shared" si="33"/>
        <v>0</v>
      </c>
      <c r="CY64">
        <f>(((S64+R64)*AT64)/100)</f>
        <v>44.876599999999996</v>
      </c>
      <c r="CZ64">
        <f>(((S64+R64)*AU64)/100)</f>
        <v>13.668000000000001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90</v>
      </c>
      <c r="DW64" t="s">
        <v>90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295507289</v>
      </c>
      <c r="EF64">
        <v>1</v>
      </c>
      <c r="EG64" t="s">
        <v>77</v>
      </c>
      <c r="EH64">
        <v>0</v>
      </c>
      <c r="EI64" t="s">
        <v>3</v>
      </c>
      <c r="EJ64">
        <v>1</v>
      </c>
      <c r="EK64">
        <v>350011</v>
      </c>
      <c r="EL64" t="s">
        <v>92</v>
      </c>
      <c r="EM64" t="s">
        <v>93</v>
      </c>
      <c r="EO64" t="s">
        <v>3</v>
      </c>
      <c r="EQ64">
        <v>131072</v>
      </c>
      <c r="ER64">
        <v>5405.4</v>
      </c>
      <c r="ES64">
        <v>0</v>
      </c>
      <c r="ET64">
        <v>3834.3</v>
      </c>
      <c r="EU64">
        <v>0</v>
      </c>
      <c r="EV64">
        <v>1571.1</v>
      </c>
      <c r="EW64">
        <v>9</v>
      </c>
      <c r="EX64">
        <v>0</v>
      </c>
      <c r="EY64">
        <v>0</v>
      </c>
      <c r="FQ64">
        <v>0</v>
      </c>
      <c r="FR64">
        <f>ROUND(IF(BI64=3,GM64,0),2)</f>
        <v>0</v>
      </c>
      <c r="FS64">
        <v>0</v>
      </c>
      <c r="FX64">
        <v>197</v>
      </c>
      <c r="FY64">
        <v>60</v>
      </c>
      <c r="GA64" t="s">
        <v>3</v>
      </c>
      <c r="GD64">
        <v>1</v>
      </c>
      <c r="GF64">
        <v>-1364361862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133.47999999999999</v>
      </c>
      <c r="GN64">
        <f>IF(OR(BI64=0,BI64=1),GM64-GX64,0)</f>
        <v>133.47999999999999</v>
      </c>
      <c r="GO64">
        <f>IF(BI64=2,GM64-GX64,0)</f>
        <v>0</v>
      </c>
      <c r="GP64">
        <f>IF(BI64=4,GM64-GX64,0)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ROW(SmtRes!A6)</f>
        <v>6</v>
      </c>
      <c r="D65">
        <f>ROW(EtalonRes!A6)</f>
        <v>6</v>
      </c>
      <c r="E65" t="s">
        <v>94</v>
      </c>
      <c r="F65" t="s">
        <v>95</v>
      </c>
      <c r="G65" t="s">
        <v>96</v>
      </c>
      <c r="H65" t="s">
        <v>74</v>
      </c>
      <c r="I65">
        <v>1</v>
      </c>
      <c r="J65">
        <v>0</v>
      </c>
      <c r="K65">
        <v>1</v>
      </c>
      <c r="O65">
        <f>ROUND(CP65,2)</f>
        <v>4326.3999999999996</v>
      </c>
      <c r="P65">
        <f>ROUND(CQ65*I65,2)</f>
        <v>0</v>
      </c>
      <c r="Q65">
        <f>ROUND(CR65*I65,2)</f>
        <v>0</v>
      </c>
      <c r="R65">
        <f>ROUND(CS65*I65,2)</f>
        <v>0</v>
      </c>
      <c r="S65">
        <f>ROUND(CT65*I65,2)</f>
        <v>4326.3999999999996</v>
      </c>
      <c r="T65">
        <f>ROUND(CU65*I65,2)</f>
        <v>0</v>
      </c>
      <c r="U65">
        <f>ROUND(CV65*I65,7)</f>
        <v>10.3</v>
      </c>
      <c r="V65">
        <f>ROUND(CW65*I65,7)</f>
        <v>0</v>
      </c>
      <c r="W65">
        <f>ROUND(CX65*I65,2)</f>
        <v>0</v>
      </c>
      <c r="X65">
        <f t="shared" si="30"/>
        <v>0</v>
      </c>
      <c r="Y65">
        <f t="shared" si="30"/>
        <v>0</v>
      </c>
      <c r="AA65">
        <v>282755838</v>
      </c>
      <c r="AB65">
        <f>ROUND((AC65+AD65+AF65),6)</f>
        <v>1690</v>
      </c>
      <c r="AC65">
        <f>ROUND((ES65),6)</f>
        <v>0</v>
      </c>
      <c r="AD65">
        <f>ROUND((((ET65)-(EU65))+AE65),6)</f>
        <v>0</v>
      </c>
      <c r="AE65">
        <f t="shared" si="31"/>
        <v>0</v>
      </c>
      <c r="AF65">
        <f t="shared" si="31"/>
        <v>1690</v>
      </c>
      <c r="AG65">
        <f>ROUND((AP65),6)</f>
        <v>0</v>
      </c>
      <c r="AH65">
        <f t="shared" si="32"/>
        <v>10.3</v>
      </c>
      <c r="AI65">
        <f t="shared" si="32"/>
        <v>0</v>
      </c>
      <c r="AJ65">
        <f>(AS65)</f>
        <v>0</v>
      </c>
      <c r="AK65">
        <v>1690</v>
      </c>
      <c r="AL65">
        <v>0</v>
      </c>
      <c r="AM65">
        <v>0</v>
      </c>
      <c r="AN65">
        <v>0</v>
      </c>
      <c r="AO65">
        <v>1690</v>
      </c>
      <c r="AP65">
        <v>0</v>
      </c>
      <c r="AQ65">
        <v>10.3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2.56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97</v>
      </c>
      <c r="BM65">
        <v>150</v>
      </c>
      <c r="BN65">
        <v>0</v>
      </c>
      <c r="BO65" t="s">
        <v>3</v>
      </c>
      <c r="BP65">
        <v>0</v>
      </c>
      <c r="BQ65">
        <v>1</v>
      </c>
      <c r="BR65">
        <v>0</v>
      </c>
      <c r="BS65">
        <v>2.56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4326.3999999999996</v>
      </c>
      <c r="CQ65">
        <f>AC65*BC65</f>
        <v>0</v>
      </c>
      <c r="CR65">
        <f>(((ET65)*BB65-(EU65)*BS65)+AE65*BS65)</f>
        <v>0</v>
      </c>
      <c r="CS65">
        <f>AE65*BS65</f>
        <v>0</v>
      </c>
      <c r="CT65">
        <f>AF65*BA65</f>
        <v>4326.3999999999996</v>
      </c>
      <c r="CU65">
        <f t="shared" si="33"/>
        <v>0</v>
      </c>
      <c r="CV65">
        <f t="shared" si="33"/>
        <v>10.3</v>
      </c>
      <c r="CW65">
        <f t="shared" si="33"/>
        <v>0</v>
      </c>
      <c r="CX65">
        <f t="shared" si="33"/>
        <v>0</v>
      </c>
      <c r="CY65">
        <f>(((S65+R65)*AT65)/100)</f>
        <v>0</v>
      </c>
      <c r="CZ65">
        <f>(((S65+R65)*AU65)/100)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74</v>
      </c>
      <c r="DW65" t="s">
        <v>76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295507042</v>
      </c>
      <c r="EF65">
        <v>1</v>
      </c>
      <c r="EG65" t="s">
        <v>77</v>
      </c>
      <c r="EH65">
        <v>0</v>
      </c>
      <c r="EI65" t="s">
        <v>3</v>
      </c>
      <c r="EJ65">
        <v>1</v>
      </c>
      <c r="EK65">
        <v>150</v>
      </c>
      <c r="EL65" t="s">
        <v>78</v>
      </c>
      <c r="EM65" t="s">
        <v>79</v>
      </c>
      <c r="EO65" t="s">
        <v>3</v>
      </c>
      <c r="EQ65">
        <v>131072</v>
      </c>
      <c r="ER65">
        <v>1690</v>
      </c>
      <c r="ES65">
        <v>0</v>
      </c>
      <c r="ET65">
        <v>0</v>
      </c>
      <c r="EU65">
        <v>0</v>
      </c>
      <c r="EV65">
        <v>1690</v>
      </c>
      <c r="EW65">
        <v>10.3</v>
      </c>
      <c r="EX65">
        <v>0</v>
      </c>
      <c r="EY65">
        <v>0</v>
      </c>
      <c r="FQ65">
        <v>0</v>
      </c>
      <c r="FR65">
        <f>ROUND(IF(BI65=3,GM65,0),2)</f>
        <v>0</v>
      </c>
      <c r="FS65">
        <v>0</v>
      </c>
      <c r="FX65">
        <v>0</v>
      </c>
      <c r="FY65">
        <v>0</v>
      </c>
      <c r="GA65" t="s">
        <v>3</v>
      </c>
      <c r="GD65">
        <v>1</v>
      </c>
      <c r="GF65">
        <v>1248811859</v>
      </c>
      <c r="GG65">
        <v>2</v>
      </c>
      <c r="GH65">
        <v>1</v>
      </c>
      <c r="GI65">
        <v>3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4326.3999999999996</v>
      </c>
      <c r="GN65">
        <f>IF(OR(BI65=0,BI65=1),GM65-GX65,0)</f>
        <v>4326.3999999999996</v>
      </c>
      <c r="GO65">
        <f>IF(BI65=2,GM65-GX65,0)</f>
        <v>0</v>
      </c>
      <c r="GP65">
        <f>IF(BI65=4,GM65-GX65,0)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B58</f>
        <v>1</v>
      </c>
      <c r="C67" s="2">
        <f>A58</f>
        <v>4</v>
      </c>
      <c r="D67" s="2">
        <f>ROW(A58)</f>
        <v>58</v>
      </c>
      <c r="E67" s="2"/>
      <c r="F67" s="2" t="str">
        <f>IF(F58&lt;&gt;"",F58,"")</f>
        <v>Новый раздел</v>
      </c>
      <c r="G67" s="2" t="str">
        <f>IF(G58&lt;&gt;"",G58,"")</f>
        <v>1.Ежегодное обслуживание ячейки КРУЭ(Н)220кВ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4">ROUND(AB67,2)</f>
        <v>23605.19</v>
      </c>
      <c r="P67" s="2">
        <f t="shared" si="34"/>
        <v>0</v>
      </c>
      <c r="Q67" s="2">
        <f t="shared" si="34"/>
        <v>52.15</v>
      </c>
      <c r="R67" s="2">
        <f t="shared" si="34"/>
        <v>0</v>
      </c>
      <c r="S67" s="2">
        <f t="shared" si="34"/>
        <v>23553.040000000001</v>
      </c>
      <c r="T67" s="2">
        <f t="shared" si="34"/>
        <v>0</v>
      </c>
      <c r="U67" s="2">
        <f>AH67</f>
        <v>51.010000000000005</v>
      </c>
      <c r="V67" s="2">
        <f>AI67</f>
        <v>0</v>
      </c>
      <c r="W67" s="2">
        <f>ROUND(AJ67,2)</f>
        <v>0</v>
      </c>
      <c r="X67" s="2">
        <f>ROUND(AK67,2)</f>
        <v>314.14</v>
      </c>
      <c r="Y67" s="2">
        <f>ROUND(AL67,2)</f>
        <v>108.15</v>
      </c>
      <c r="Z67" s="2"/>
      <c r="AA67" s="2"/>
      <c r="AB67" s="2">
        <f>ROUND(SUMIF(AA62:AA65,"=282755838",O62:O65),2)</f>
        <v>23605.19</v>
      </c>
      <c r="AC67" s="2">
        <f>ROUND(SUMIF(AA62:AA65,"=282755838",P62:P65),2)</f>
        <v>0</v>
      </c>
      <c r="AD67" s="2">
        <f>ROUND(SUMIF(AA62:AA65,"=282755838",Q62:Q65),2)</f>
        <v>52.15</v>
      </c>
      <c r="AE67" s="2">
        <f>ROUND(SUMIF(AA62:AA65,"=282755838",R62:R65),2)</f>
        <v>0</v>
      </c>
      <c r="AF67" s="2">
        <f>ROUND(SUMIF(AA62:AA65,"=282755838",S62:S65),2)</f>
        <v>23553.040000000001</v>
      </c>
      <c r="AG67" s="2">
        <f>ROUND(SUMIF(AA62:AA65,"=282755838",T62:T65),2)</f>
        <v>0</v>
      </c>
      <c r="AH67" s="2">
        <f>SUMIF(AA62:AA65,"=282755838",U62:U65)</f>
        <v>51.010000000000005</v>
      </c>
      <c r="AI67" s="2">
        <f>SUMIF(AA62:AA65,"=282755838",V62:V65)</f>
        <v>0</v>
      </c>
      <c r="AJ67" s="2">
        <f>ROUND(SUMIF(AA62:AA65,"=282755838",W62:W65),2)</f>
        <v>0</v>
      </c>
      <c r="AK67" s="2">
        <f>ROUND(SUMIF(AA62:AA65,"=282755838",X62:X65),2)</f>
        <v>314.14</v>
      </c>
      <c r="AL67" s="2">
        <f>ROUND(SUMIF(AA62:AA65,"=282755838",Y62:Y65),2)</f>
        <v>108.15</v>
      </c>
      <c r="AM67" s="2"/>
      <c r="AN67" s="2"/>
      <c r="AO67" s="2">
        <f t="shared" ref="AO67:BD67" si="35">ROUND(BX67,2)</f>
        <v>0</v>
      </c>
      <c r="AP67" s="2">
        <f t="shared" si="35"/>
        <v>0</v>
      </c>
      <c r="AQ67" s="2">
        <f t="shared" si="35"/>
        <v>0</v>
      </c>
      <c r="AR67" s="2">
        <f t="shared" si="35"/>
        <v>24027.48</v>
      </c>
      <c r="AS67" s="2">
        <f t="shared" si="35"/>
        <v>24027.48</v>
      </c>
      <c r="AT67" s="2">
        <f t="shared" si="35"/>
        <v>0</v>
      </c>
      <c r="AU67" s="2">
        <f t="shared" si="35"/>
        <v>0</v>
      </c>
      <c r="AV67" s="2">
        <f t="shared" si="35"/>
        <v>0</v>
      </c>
      <c r="AW67" s="2">
        <f t="shared" si="35"/>
        <v>0</v>
      </c>
      <c r="AX67" s="2">
        <f t="shared" si="35"/>
        <v>0</v>
      </c>
      <c r="AY67" s="2">
        <f t="shared" si="35"/>
        <v>0</v>
      </c>
      <c r="AZ67" s="2">
        <f t="shared" si="35"/>
        <v>0</v>
      </c>
      <c r="BA67" s="2">
        <f t="shared" si="35"/>
        <v>0</v>
      </c>
      <c r="BB67" s="2">
        <f t="shared" si="35"/>
        <v>0</v>
      </c>
      <c r="BC67" s="2">
        <f t="shared" si="35"/>
        <v>0</v>
      </c>
      <c r="BD67" s="2">
        <f t="shared" si="35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ROUND(SUMIF(AA62:AA65,"=282755838",FQ62:FQ65),2)</f>
        <v>0</v>
      </c>
      <c r="BY67" s="2">
        <f>ROUND(SUMIF(AA62:AA65,"=282755838",FR62:FR65),2)</f>
        <v>0</v>
      </c>
      <c r="BZ67" s="2">
        <f>ROUND(SUMIF(AA62:AA65,"=282755838",GL62:GL65),2)</f>
        <v>0</v>
      </c>
      <c r="CA67" s="2">
        <f>ROUND(SUMIF(AA62:AA65,"=282755838",GM62:GM65),2)</f>
        <v>24027.48</v>
      </c>
      <c r="CB67" s="2">
        <f>ROUND(SUMIF(AA62:AA65,"=282755838",GN62:GN65),2)</f>
        <v>24027.48</v>
      </c>
      <c r="CC67" s="2">
        <f>ROUND(SUMIF(AA62:AA65,"=282755838",GO62:GO65),2)</f>
        <v>0</v>
      </c>
      <c r="CD67" s="2">
        <f>ROUND(SUMIF(AA62:AA65,"=282755838",GP62:GP65),2)</f>
        <v>0</v>
      </c>
      <c r="CE67" s="2">
        <f>AC67-BX67</f>
        <v>0</v>
      </c>
      <c r="CF67" s="2">
        <f>AC67-BY67</f>
        <v>0</v>
      </c>
      <c r="CG67" s="2">
        <f>BX67-BZ67</f>
        <v>0</v>
      </c>
      <c r="CH67" s="2">
        <f>AC67-BX67-BY67+BZ67</f>
        <v>0</v>
      </c>
      <c r="CI67" s="2">
        <f>BY67-BZ67</f>
        <v>0</v>
      </c>
      <c r="CJ67" s="2">
        <f>ROUND(SUMIF(AA62:AA65,"=282755838",GX62:GX65),2)</f>
        <v>0</v>
      </c>
      <c r="CK67" s="2">
        <f>ROUND(SUMIF(AA62:AA65,"=282755838",GY62:GY65),2)</f>
        <v>0</v>
      </c>
      <c r="CL67" s="2">
        <f>ROUND(SUMIF(AA62:AA65,"=282755838",GZ62:GZ65),2)</f>
        <v>0</v>
      </c>
      <c r="CM67" s="2">
        <f>ROUND(SUMIF(AA62:AA65,"=282755838",HD62:HD65),2)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23605.19</v>
      </c>
      <c r="G69" s="4" t="s">
        <v>16</v>
      </c>
      <c r="H69" s="4" t="s">
        <v>17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23605.190000000002</v>
      </c>
      <c r="X69" s="4">
        <v>1</v>
      </c>
      <c r="Y69" s="4">
        <v>23605.190000000002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0</v>
      </c>
      <c r="G70" s="4" t="s">
        <v>18</v>
      </c>
      <c r="H70" s="4" t="s">
        <v>19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20</v>
      </c>
      <c r="H71" s="4" t="s">
        <v>21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0</v>
      </c>
      <c r="G72" s="4" t="s">
        <v>22</v>
      </c>
      <c r="H72" s="4" t="s">
        <v>23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0</v>
      </c>
      <c r="G73" s="4" t="s">
        <v>24</v>
      </c>
      <c r="H73" s="4" t="s">
        <v>25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26</v>
      </c>
      <c r="H74" s="4" t="s">
        <v>27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0</v>
      </c>
      <c r="G75" s="4" t="s">
        <v>28</v>
      </c>
      <c r="H75" s="4" t="s">
        <v>29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30</v>
      </c>
      <c r="H76" s="4" t="s">
        <v>31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32</v>
      </c>
      <c r="H77" s="4" t="s">
        <v>33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34</v>
      </c>
      <c r="H78" s="4" t="s">
        <v>35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52.15</v>
      </c>
      <c r="G79" s="4" t="s">
        <v>36</v>
      </c>
      <c r="H79" s="4" t="s">
        <v>37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52.15</v>
      </c>
      <c r="X79" s="4">
        <v>1</v>
      </c>
      <c r="Y79" s="4">
        <v>52.15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38</v>
      </c>
      <c r="H80" s="4" t="s">
        <v>39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0</v>
      </c>
      <c r="G81" s="4" t="s">
        <v>40</v>
      </c>
      <c r="H81" s="4" t="s">
        <v>41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23553.040000000001</v>
      </c>
      <c r="G82" s="4" t="s">
        <v>42</v>
      </c>
      <c r="H82" s="4" t="s">
        <v>43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23553.040000000001</v>
      </c>
      <c r="X82" s="4">
        <v>1</v>
      </c>
      <c r="Y82" s="4">
        <v>23553.040000000001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44</v>
      </c>
      <c r="H83" s="4" t="s">
        <v>45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24027.48</v>
      </c>
      <c r="G84" s="4" t="s">
        <v>46</v>
      </c>
      <c r="H84" s="4" t="s">
        <v>47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24027.48</v>
      </c>
      <c r="X84" s="4">
        <v>1</v>
      </c>
      <c r="Y84" s="4">
        <v>24027.48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0</v>
      </c>
      <c r="G85" s="4" t="s">
        <v>48</v>
      </c>
      <c r="H85" s="4" t="s">
        <v>49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50</v>
      </c>
      <c r="H86" s="4" t="s">
        <v>51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52</v>
      </c>
      <c r="H87" s="4" t="s">
        <v>53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54</v>
      </c>
      <c r="H88" s="4" t="s">
        <v>55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ROUND(Source!U67,O89)</f>
        <v>51.01</v>
      </c>
      <c r="G89" s="4" t="s">
        <v>56</v>
      </c>
      <c r="H89" s="4" t="s">
        <v>57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7</v>
      </c>
      <c r="P89" s="4"/>
      <c r="Q89" s="4"/>
      <c r="R89" s="4"/>
      <c r="S89" s="4"/>
      <c r="T89" s="4"/>
      <c r="U89" s="4"/>
      <c r="V89" s="4"/>
      <c r="W89" s="4">
        <v>51.01</v>
      </c>
      <c r="X89" s="4">
        <v>1</v>
      </c>
      <c r="Y89" s="4">
        <v>51.01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ROUND(Source!V67,O90)</f>
        <v>0</v>
      </c>
      <c r="G90" s="4" t="s">
        <v>58</v>
      </c>
      <c r="H90" s="4" t="s">
        <v>59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7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60</v>
      </c>
      <c r="H91" s="4" t="s">
        <v>61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62</v>
      </c>
      <c r="H92" s="4" t="s">
        <v>63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314.14</v>
      </c>
      <c r="G93" s="4" t="s">
        <v>64</v>
      </c>
      <c r="H93" s="4" t="s">
        <v>65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314.14</v>
      </c>
      <c r="X93" s="4">
        <v>1</v>
      </c>
      <c r="Y93" s="4">
        <v>314.14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108.15</v>
      </c>
      <c r="G94" s="4" t="s">
        <v>66</v>
      </c>
      <c r="H94" s="4" t="s">
        <v>67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108.15</v>
      </c>
      <c r="X94" s="4">
        <v>1</v>
      </c>
      <c r="Y94" s="4">
        <v>108.15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24027.48</v>
      </c>
      <c r="G95" s="4" t="s">
        <v>68</v>
      </c>
      <c r="H95" s="4" t="s">
        <v>69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24027.480000000003</v>
      </c>
      <c r="X95" s="4">
        <v>1</v>
      </c>
      <c r="Y95" s="4">
        <v>24027.480000000003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ROW(A107)</f>
        <v>107</v>
      </c>
      <c r="E97" s="1"/>
      <c r="F97" s="1" t="s">
        <v>70</v>
      </c>
      <c r="G97" s="1" t="s">
        <v>98</v>
      </c>
      <c r="H97" s="1" t="s">
        <v>3</v>
      </c>
      <c r="I97" s="1">
        <v>0</v>
      </c>
      <c r="J97" s="1"/>
      <c r="K97" s="1">
        <v>-1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6">B107</f>
        <v>1</v>
      </c>
      <c r="C99" s="2">
        <f t="shared" si="36"/>
        <v>4</v>
      </c>
      <c r="D99" s="2">
        <f t="shared" si="36"/>
        <v>97</v>
      </c>
      <c r="E99" s="2">
        <f t="shared" si="36"/>
        <v>0</v>
      </c>
      <c r="F99" s="2" t="str">
        <f t="shared" si="36"/>
        <v>Новый раздел</v>
      </c>
      <c r="G99" s="2" t="str">
        <f t="shared" si="36"/>
        <v>2.Обслуживание 1 раз в 5 лет и в 1-ый год эксплуатации  Ячейка КРУЭ (Н) 220кВ</v>
      </c>
      <c r="H99" s="2"/>
      <c r="I99" s="2"/>
      <c r="J99" s="2"/>
      <c r="K99" s="2"/>
      <c r="L99" s="2"/>
      <c r="M99" s="2"/>
      <c r="N99" s="2"/>
      <c r="O99" s="2">
        <f t="shared" ref="O99:AT99" si="37">O107</f>
        <v>24383.43</v>
      </c>
      <c r="P99" s="2">
        <f t="shared" si="37"/>
        <v>0</v>
      </c>
      <c r="Q99" s="2">
        <f t="shared" si="37"/>
        <v>52.15</v>
      </c>
      <c r="R99" s="2">
        <f t="shared" si="37"/>
        <v>0</v>
      </c>
      <c r="S99" s="2">
        <f t="shared" si="37"/>
        <v>24331.279999999999</v>
      </c>
      <c r="T99" s="2">
        <f t="shared" si="37"/>
        <v>0</v>
      </c>
      <c r="U99" s="2">
        <f t="shared" si="37"/>
        <v>53.010000000000005</v>
      </c>
      <c r="V99" s="2">
        <f t="shared" si="37"/>
        <v>0</v>
      </c>
      <c r="W99" s="2">
        <f t="shared" si="37"/>
        <v>0</v>
      </c>
      <c r="X99" s="2">
        <f t="shared" si="37"/>
        <v>314.14</v>
      </c>
      <c r="Y99" s="2">
        <f t="shared" si="37"/>
        <v>108.15</v>
      </c>
      <c r="Z99" s="2">
        <f t="shared" si="37"/>
        <v>0</v>
      </c>
      <c r="AA99" s="2">
        <f t="shared" si="37"/>
        <v>0</v>
      </c>
      <c r="AB99" s="2">
        <f t="shared" si="37"/>
        <v>24383.43</v>
      </c>
      <c r="AC99" s="2">
        <f t="shared" si="37"/>
        <v>0</v>
      </c>
      <c r="AD99" s="2">
        <f t="shared" si="37"/>
        <v>52.15</v>
      </c>
      <c r="AE99" s="2">
        <f t="shared" si="37"/>
        <v>0</v>
      </c>
      <c r="AF99" s="2">
        <f t="shared" si="37"/>
        <v>24331.279999999999</v>
      </c>
      <c r="AG99" s="2">
        <f t="shared" si="37"/>
        <v>0</v>
      </c>
      <c r="AH99" s="2">
        <f t="shared" si="37"/>
        <v>53.010000000000005</v>
      </c>
      <c r="AI99" s="2">
        <f t="shared" si="37"/>
        <v>0</v>
      </c>
      <c r="AJ99" s="2">
        <f t="shared" si="37"/>
        <v>0</v>
      </c>
      <c r="AK99" s="2">
        <f t="shared" si="37"/>
        <v>314.14</v>
      </c>
      <c r="AL99" s="2">
        <f t="shared" si="37"/>
        <v>108.15</v>
      </c>
      <c r="AM99" s="2">
        <f t="shared" si="37"/>
        <v>0</v>
      </c>
      <c r="AN99" s="2">
        <f t="shared" si="37"/>
        <v>0</v>
      </c>
      <c r="AO99" s="2">
        <f t="shared" si="37"/>
        <v>0</v>
      </c>
      <c r="AP99" s="2">
        <f t="shared" si="37"/>
        <v>0</v>
      </c>
      <c r="AQ99" s="2">
        <f t="shared" si="37"/>
        <v>0</v>
      </c>
      <c r="AR99" s="2">
        <f t="shared" si="37"/>
        <v>24805.72</v>
      </c>
      <c r="AS99" s="2">
        <f t="shared" si="37"/>
        <v>24805.72</v>
      </c>
      <c r="AT99" s="2">
        <f t="shared" si="37"/>
        <v>0</v>
      </c>
      <c r="AU99" s="2">
        <f t="shared" ref="AU99:BZ99" si="38">AU107</f>
        <v>0</v>
      </c>
      <c r="AV99" s="2">
        <f t="shared" si="38"/>
        <v>0</v>
      </c>
      <c r="AW99" s="2">
        <f t="shared" si="38"/>
        <v>0</v>
      </c>
      <c r="AX99" s="2">
        <f t="shared" si="38"/>
        <v>0</v>
      </c>
      <c r="AY99" s="2">
        <f t="shared" si="38"/>
        <v>0</v>
      </c>
      <c r="AZ99" s="2">
        <f t="shared" si="38"/>
        <v>0</v>
      </c>
      <c r="BA99" s="2">
        <f t="shared" si="38"/>
        <v>0</v>
      </c>
      <c r="BB99" s="2">
        <f t="shared" si="38"/>
        <v>0</v>
      </c>
      <c r="BC99" s="2">
        <f t="shared" si="38"/>
        <v>0</v>
      </c>
      <c r="BD99" s="2">
        <f t="shared" si="38"/>
        <v>0</v>
      </c>
      <c r="BE99" s="2">
        <f t="shared" si="38"/>
        <v>0</v>
      </c>
      <c r="BF99" s="2">
        <f t="shared" si="38"/>
        <v>0</v>
      </c>
      <c r="BG99" s="2">
        <f t="shared" si="38"/>
        <v>0</v>
      </c>
      <c r="BH99" s="2">
        <f t="shared" si="38"/>
        <v>0</v>
      </c>
      <c r="BI99" s="2">
        <f t="shared" si="38"/>
        <v>0</v>
      </c>
      <c r="BJ99" s="2">
        <f t="shared" si="38"/>
        <v>0</v>
      </c>
      <c r="BK99" s="2">
        <f t="shared" si="38"/>
        <v>0</v>
      </c>
      <c r="BL99" s="2">
        <f t="shared" si="38"/>
        <v>0</v>
      </c>
      <c r="BM99" s="2">
        <f t="shared" si="38"/>
        <v>0</v>
      </c>
      <c r="BN99" s="2">
        <f t="shared" si="38"/>
        <v>0</v>
      </c>
      <c r="BO99" s="2">
        <f t="shared" si="38"/>
        <v>0</v>
      </c>
      <c r="BP99" s="2">
        <f t="shared" si="38"/>
        <v>0</v>
      </c>
      <c r="BQ99" s="2">
        <f t="shared" si="38"/>
        <v>0</v>
      </c>
      <c r="BR99" s="2">
        <f t="shared" si="38"/>
        <v>0</v>
      </c>
      <c r="BS99" s="2">
        <f t="shared" si="38"/>
        <v>0</v>
      </c>
      <c r="BT99" s="2">
        <f t="shared" si="38"/>
        <v>0</v>
      </c>
      <c r="BU99" s="2">
        <f t="shared" si="38"/>
        <v>0</v>
      </c>
      <c r="BV99" s="2">
        <f t="shared" si="38"/>
        <v>0</v>
      </c>
      <c r="BW99" s="2">
        <f t="shared" si="38"/>
        <v>0</v>
      </c>
      <c r="BX99" s="2">
        <f t="shared" si="38"/>
        <v>0</v>
      </c>
      <c r="BY99" s="2">
        <f t="shared" si="38"/>
        <v>0</v>
      </c>
      <c r="BZ99" s="2">
        <f t="shared" si="38"/>
        <v>0</v>
      </c>
      <c r="CA99" s="2">
        <f t="shared" ref="CA99:DF99" si="39">CA107</f>
        <v>24805.72</v>
      </c>
      <c r="CB99" s="2">
        <f t="shared" si="39"/>
        <v>24805.72</v>
      </c>
      <c r="CC99" s="2">
        <f t="shared" si="39"/>
        <v>0</v>
      </c>
      <c r="CD99" s="2">
        <f t="shared" si="39"/>
        <v>0</v>
      </c>
      <c r="CE99" s="2">
        <f t="shared" si="39"/>
        <v>0</v>
      </c>
      <c r="CF99" s="2">
        <f t="shared" si="39"/>
        <v>0</v>
      </c>
      <c r="CG99" s="2">
        <f t="shared" si="39"/>
        <v>0</v>
      </c>
      <c r="CH99" s="2">
        <f t="shared" si="39"/>
        <v>0</v>
      </c>
      <c r="CI99" s="2">
        <f t="shared" si="39"/>
        <v>0</v>
      </c>
      <c r="CJ99" s="2">
        <f t="shared" si="39"/>
        <v>0</v>
      </c>
      <c r="CK99" s="2">
        <f t="shared" si="39"/>
        <v>0</v>
      </c>
      <c r="CL99" s="2">
        <f t="shared" si="39"/>
        <v>0</v>
      </c>
      <c r="CM99" s="2">
        <f t="shared" si="39"/>
        <v>0</v>
      </c>
      <c r="CN99" s="2">
        <f t="shared" si="39"/>
        <v>0</v>
      </c>
      <c r="CO99" s="2">
        <f t="shared" si="39"/>
        <v>0</v>
      </c>
      <c r="CP99" s="2">
        <f t="shared" si="39"/>
        <v>0</v>
      </c>
      <c r="CQ99" s="2">
        <f t="shared" si="39"/>
        <v>0</v>
      </c>
      <c r="CR99" s="2">
        <f t="shared" si="39"/>
        <v>0</v>
      </c>
      <c r="CS99" s="2">
        <f t="shared" si="39"/>
        <v>0</v>
      </c>
      <c r="CT99" s="2">
        <f t="shared" si="39"/>
        <v>0</v>
      </c>
      <c r="CU99" s="2">
        <f t="shared" si="39"/>
        <v>0</v>
      </c>
      <c r="CV99" s="2">
        <f t="shared" si="39"/>
        <v>0</v>
      </c>
      <c r="CW99" s="2">
        <f t="shared" si="39"/>
        <v>0</v>
      </c>
      <c r="CX99" s="2">
        <f t="shared" si="39"/>
        <v>0</v>
      </c>
      <c r="CY99" s="2">
        <f t="shared" si="39"/>
        <v>0</v>
      </c>
      <c r="CZ99" s="2">
        <f t="shared" si="39"/>
        <v>0</v>
      </c>
      <c r="DA99" s="2">
        <f t="shared" si="39"/>
        <v>0</v>
      </c>
      <c r="DB99" s="2">
        <f t="shared" si="39"/>
        <v>0</v>
      </c>
      <c r="DC99" s="2">
        <f t="shared" si="39"/>
        <v>0</v>
      </c>
      <c r="DD99" s="2">
        <f t="shared" si="39"/>
        <v>0</v>
      </c>
      <c r="DE99" s="2">
        <f t="shared" si="39"/>
        <v>0</v>
      </c>
      <c r="DF99" s="2">
        <f t="shared" si="39"/>
        <v>0</v>
      </c>
      <c r="DG99" s="3">
        <f t="shared" ref="DG99:EL99" si="40">DG107</f>
        <v>0</v>
      </c>
      <c r="DH99" s="3">
        <f t="shared" si="40"/>
        <v>0</v>
      </c>
      <c r="DI99" s="3">
        <f t="shared" si="40"/>
        <v>0</v>
      </c>
      <c r="DJ99" s="3">
        <f t="shared" si="40"/>
        <v>0</v>
      </c>
      <c r="DK99" s="3">
        <f t="shared" si="40"/>
        <v>0</v>
      </c>
      <c r="DL99" s="3">
        <f t="shared" si="40"/>
        <v>0</v>
      </c>
      <c r="DM99" s="3">
        <f t="shared" si="40"/>
        <v>0</v>
      </c>
      <c r="DN99" s="3">
        <f t="shared" si="40"/>
        <v>0</v>
      </c>
      <c r="DO99" s="3">
        <f t="shared" si="40"/>
        <v>0</v>
      </c>
      <c r="DP99" s="3">
        <f t="shared" si="40"/>
        <v>0</v>
      </c>
      <c r="DQ99" s="3">
        <f t="shared" si="40"/>
        <v>0</v>
      </c>
      <c r="DR99" s="3">
        <f t="shared" si="40"/>
        <v>0</v>
      </c>
      <c r="DS99" s="3">
        <f t="shared" si="40"/>
        <v>0</v>
      </c>
      <c r="DT99" s="3">
        <f t="shared" si="40"/>
        <v>0</v>
      </c>
      <c r="DU99" s="3">
        <f t="shared" si="40"/>
        <v>0</v>
      </c>
      <c r="DV99" s="3">
        <f t="shared" si="40"/>
        <v>0</v>
      </c>
      <c r="DW99" s="3">
        <f t="shared" si="40"/>
        <v>0</v>
      </c>
      <c r="DX99" s="3">
        <f t="shared" si="40"/>
        <v>0</v>
      </c>
      <c r="DY99" s="3">
        <f t="shared" si="40"/>
        <v>0</v>
      </c>
      <c r="DZ99" s="3">
        <f t="shared" si="40"/>
        <v>0</v>
      </c>
      <c r="EA99" s="3">
        <f t="shared" si="40"/>
        <v>0</v>
      </c>
      <c r="EB99" s="3">
        <f t="shared" si="40"/>
        <v>0</v>
      </c>
      <c r="EC99" s="3">
        <f t="shared" si="40"/>
        <v>0</v>
      </c>
      <c r="ED99" s="3">
        <f t="shared" si="40"/>
        <v>0</v>
      </c>
      <c r="EE99" s="3">
        <f t="shared" si="40"/>
        <v>0</v>
      </c>
      <c r="EF99" s="3">
        <f t="shared" si="40"/>
        <v>0</v>
      </c>
      <c r="EG99" s="3">
        <f t="shared" si="40"/>
        <v>0</v>
      </c>
      <c r="EH99" s="3">
        <f t="shared" si="40"/>
        <v>0</v>
      </c>
      <c r="EI99" s="3">
        <f t="shared" si="40"/>
        <v>0</v>
      </c>
      <c r="EJ99" s="3">
        <f t="shared" si="40"/>
        <v>0</v>
      </c>
      <c r="EK99" s="3">
        <f t="shared" si="40"/>
        <v>0</v>
      </c>
      <c r="EL99" s="3">
        <f t="shared" si="40"/>
        <v>0</v>
      </c>
      <c r="EM99" s="3">
        <f t="shared" ref="EM99:FR99" si="41">EM107</f>
        <v>0</v>
      </c>
      <c r="EN99" s="3">
        <f t="shared" si="41"/>
        <v>0</v>
      </c>
      <c r="EO99" s="3">
        <f t="shared" si="41"/>
        <v>0</v>
      </c>
      <c r="EP99" s="3">
        <f t="shared" si="41"/>
        <v>0</v>
      </c>
      <c r="EQ99" s="3">
        <f t="shared" si="41"/>
        <v>0</v>
      </c>
      <c r="ER99" s="3">
        <f t="shared" si="41"/>
        <v>0</v>
      </c>
      <c r="ES99" s="3">
        <f t="shared" si="41"/>
        <v>0</v>
      </c>
      <c r="ET99" s="3">
        <f t="shared" si="41"/>
        <v>0</v>
      </c>
      <c r="EU99" s="3">
        <f t="shared" si="41"/>
        <v>0</v>
      </c>
      <c r="EV99" s="3">
        <f t="shared" si="41"/>
        <v>0</v>
      </c>
      <c r="EW99" s="3">
        <f t="shared" si="41"/>
        <v>0</v>
      </c>
      <c r="EX99" s="3">
        <f t="shared" si="41"/>
        <v>0</v>
      </c>
      <c r="EY99" s="3">
        <f t="shared" si="41"/>
        <v>0</v>
      </c>
      <c r="EZ99" s="3">
        <f t="shared" si="41"/>
        <v>0</v>
      </c>
      <c r="FA99" s="3">
        <f t="shared" si="41"/>
        <v>0</v>
      </c>
      <c r="FB99" s="3">
        <f t="shared" si="41"/>
        <v>0</v>
      </c>
      <c r="FC99" s="3">
        <f t="shared" si="41"/>
        <v>0</v>
      </c>
      <c r="FD99" s="3">
        <f t="shared" si="41"/>
        <v>0</v>
      </c>
      <c r="FE99" s="3">
        <f t="shared" si="41"/>
        <v>0</v>
      </c>
      <c r="FF99" s="3">
        <f t="shared" si="41"/>
        <v>0</v>
      </c>
      <c r="FG99" s="3">
        <f t="shared" si="41"/>
        <v>0</v>
      </c>
      <c r="FH99" s="3">
        <f t="shared" si="41"/>
        <v>0</v>
      </c>
      <c r="FI99" s="3">
        <f t="shared" si="41"/>
        <v>0</v>
      </c>
      <c r="FJ99" s="3">
        <f t="shared" si="41"/>
        <v>0</v>
      </c>
      <c r="FK99" s="3">
        <f t="shared" si="41"/>
        <v>0</v>
      </c>
      <c r="FL99" s="3">
        <f t="shared" si="41"/>
        <v>0</v>
      </c>
      <c r="FM99" s="3">
        <f t="shared" si="41"/>
        <v>0</v>
      </c>
      <c r="FN99" s="3">
        <f t="shared" si="41"/>
        <v>0</v>
      </c>
      <c r="FO99" s="3">
        <f t="shared" si="41"/>
        <v>0</v>
      </c>
      <c r="FP99" s="3">
        <f t="shared" si="41"/>
        <v>0</v>
      </c>
      <c r="FQ99" s="3">
        <f t="shared" si="41"/>
        <v>0</v>
      </c>
      <c r="FR99" s="3">
        <f t="shared" si="41"/>
        <v>0</v>
      </c>
      <c r="FS99" s="3">
        <f t="shared" ref="FS99:GX99" si="42">FS107</f>
        <v>0</v>
      </c>
      <c r="FT99" s="3">
        <f t="shared" si="42"/>
        <v>0</v>
      </c>
      <c r="FU99" s="3">
        <f t="shared" si="42"/>
        <v>0</v>
      </c>
      <c r="FV99" s="3">
        <f t="shared" si="42"/>
        <v>0</v>
      </c>
      <c r="FW99" s="3">
        <f t="shared" si="42"/>
        <v>0</v>
      </c>
      <c r="FX99" s="3">
        <f t="shared" si="42"/>
        <v>0</v>
      </c>
      <c r="FY99" s="3">
        <f t="shared" si="42"/>
        <v>0</v>
      </c>
      <c r="FZ99" s="3">
        <f t="shared" si="42"/>
        <v>0</v>
      </c>
      <c r="GA99" s="3">
        <f t="shared" si="42"/>
        <v>0</v>
      </c>
      <c r="GB99" s="3">
        <f t="shared" si="42"/>
        <v>0</v>
      </c>
      <c r="GC99" s="3">
        <f t="shared" si="42"/>
        <v>0</v>
      </c>
      <c r="GD99" s="3">
        <f t="shared" si="42"/>
        <v>0</v>
      </c>
      <c r="GE99" s="3">
        <f t="shared" si="42"/>
        <v>0</v>
      </c>
      <c r="GF99" s="3">
        <f t="shared" si="42"/>
        <v>0</v>
      </c>
      <c r="GG99" s="3">
        <f t="shared" si="42"/>
        <v>0</v>
      </c>
      <c r="GH99" s="3">
        <f t="shared" si="42"/>
        <v>0</v>
      </c>
      <c r="GI99" s="3">
        <f t="shared" si="42"/>
        <v>0</v>
      </c>
      <c r="GJ99" s="3">
        <f t="shared" si="42"/>
        <v>0</v>
      </c>
      <c r="GK99" s="3">
        <f t="shared" si="42"/>
        <v>0</v>
      </c>
      <c r="GL99" s="3">
        <f t="shared" si="42"/>
        <v>0</v>
      </c>
      <c r="GM99" s="3">
        <f t="shared" si="42"/>
        <v>0</v>
      </c>
      <c r="GN99" s="3">
        <f t="shared" si="42"/>
        <v>0</v>
      </c>
      <c r="GO99" s="3">
        <f t="shared" si="42"/>
        <v>0</v>
      </c>
      <c r="GP99" s="3">
        <f t="shared" si="42"/>
        <v>0</v>
      </c>
      <c r="GQ99" s="3">
        <f t="shared" si="42"/>
        <v>0</v>
      </c>
      <c r="GR99" s="3">
        <f t="shared" si="42"/>
        <v>0</v>
      </c>
      <c r="GS99" s="3">
        <f t="shared" si="42"/>
        <v>0</v>
      </c>
      <c r="GT99" s="3">
        <f t="shared" si="42"/>
        <v>0</v>
      </c>
      <c r="GU99" s="3">
        <f t="shared" si="42"/>
        <v>0</v>
      </c>
      <c r="GV99" s="3">
        <f t="shared" si="42"/>
        <v>0</v>
      </c>
      <c r="GW99" s="3">
        <f t="shared" si="42"/>
        <v>0</v>
      </c>
      <c r="GX99" s="3">
        <f t="shared" si="42"/>
        <v>0</v>
      </c>
    </row>
    <row r="101" spans="1:245" x14ac:dyDescent="0.2">
      <c r="A101">
        <v>17</v>
      </c>
      <c r="B101">
        <v>1</v>
      </c>
      <c r="C101">
        <f>ROW(SmtRes!A7)</f>
        <v>7</v>
      </c>
      <c r="D101">
        <f>ROW(EtalonRes!A7)</f>
        <v>7</v>
      </c>
      <c r="E101" t="s">
        <v>99</v>
      </c>
      <c r="F101" t="s">
        <v>73</v>
      </c>
      <c r="G101" t="s">
        <v>254</v>
      </c>
      <c r="H101" t="s">
        <v>74</v>
      </c>
      <c r="I101">
        <v>1</v>
      </c>
      <c r="J101">
        <v>0</v>
      </c>
      <c r="K101">
        <v>1</v>
      </c>
      <c r="O101">
        <f>ROUND(CP101,2)</f>
        <v>19046.400000000001</v>
      </c>
      <c r="P101">
        <f>ROUND(CQ101*I101,2)</f>
        <v>0</v>
      </c>
      <c r="Q101">
        <f>ROUND(CR101*I101,2)</f>
        <v>0</v>
      </c>
      <c r="R101">
        <f>ROUND(CS101*I101,2)</f>
        <v>0</v>
      </c>
      <c r="S101">
        <f>ROUND(CT101*I101,2)</f>
        <v>19046.400000000001</v>
      </c>
      <c r="T101">
        <f>ROUND(CU101*I101,2)</f>
        <v>0</v>
      </c>
      <c r="U101">
        <f>ROUND(CV101*I101,7)</f>
        <v>40</v>
      </c>
      <c r="V101">
        <f>ROUND(CW101*I101,7)</f>
        <v>0</v>
      </c>
      <c r="W101">
        <f>ROUND(CX101*I101,2)</f>
        <v>0</v>
      </c>
      <c r="X101">
        <f t="shared" ref="X101:Y105" si="43">ROUND(CY101,2)</f>
        <v>0</v>
      </c>
      <c r="Y101">
        <f t="shared" si="43"/>
        <v>0</v>
      </c>
      <c r="AA101">
        <v>282755838</v>
      </c>
      <c r="AB101">
        <f>ROUND((AC101+AD101+AF101),6)</f>
        <v>7440</v>
      </c>
      <c r="AC101">
        <f>ROUND((ES101),6)</f>
        <v>0</v>
      </c>
      <c r="AD101">
        <f>ROUND((((ET101)-(EU101))+AE101),6)</f>
        <v>0</v>
      </c>
      <c r="AE101">
        <f t="shared" ref="AE101:AF105" si="44">ROUND((EU101),6)</f>
        <v>0</v>
      </c>
      <c r="AF101">
        <f t="shared" si="44"/>
        <v>7440</v>
      </c>
      <c r="AG101">
        <f>ROUND((AP101),6)</f>
        <v>0</v>
      </c>
      <c r="AH101">
        <f t="shared" ref="AH101:AI105" si="45">(EW101)</f>
        <v>40</v>
      </c>
      <c r="AI101">
        <f t="shared" si="45"/>
        <v>0</v>
      </c>
      <c r="AJ101">
        <f>(AS101)</f>
        <v>0</v>
      </c>
      <c r="AK101">
        <v>7440</v>
      </c>
      <c r="AL101">
        <v>0</v>
      </c>
      <c r="AM101">
        <v>0</v>
      </c>
      <c r="AN101">
        <v>0</v>
      </c>
      <c r="AO101">
        <v>7440</v>
      </c>
      <c r="AP101">
        <v>0</v>
      </c>
      <c r="AQ101">
        <v>40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2.56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75</v>
      </c>
      <c r="BM101">
        <v>150</v>
      </c>
      <c r="BN101">
        <v>0</v>
      </c>
      <c r="BO101" t="s">
        <v>3</v>
      </c>
      <c r="BP101">
        <v>0</v>
      </c>
      <c r="BQ101">
        <v>1</v>
      </c>
      <c r="BR101">
        <v>0</v>
      </c>
      <c r="BS101">
        <v>2.56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19046.400000000001</v>
      </c>
      <c r="CQ101">
        <f>AC101*BC101</f>
        <v>0</v>
      </c>
      <c r="CR101">
        <f>(((ET101)*BB101-(EU101)*BS101)+AE101*BS101)</f>
        <v>0</v>
      </c>
      <c r="CS101">
        <f>AE101*BS101</f>
        <v>0</v>
      </c>
      <c r="CT101">
        <f>AF101*BA101</f>
        <v>19046.400000000001</v>
      </c>
      <c r="CU101">
        <f t="shared" ref="CU101:CX105" si="46">AG101</f>
        <v>0</v>
      </c>
      <c r="CV101">
        <f t="shared" si="46"/>
        <v>40</v>
      </c>
      <c r="CW101">
        <f t="shared" si="46"/>
        <v>0</v>
      </c>
      <c r="CX101">
        <f t="shared" si="46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74</v>
      </c>
      <c r="DW101" t="s">
        <v>76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295507042</v>
      </c>
      <c r="EF101">
        <v>1</v>
      </c>
      <c r="EG101" t="s">
        <v>77</v>
      </c>
      <c r="EH101">
        <v>0</v>
      </c>
      <c r="EI101" t="s">
        <v>3</v>
      </c>
      <c r="EJ101">
        <v>1</v>
      </c>
      <c r="EK101">
        <v>150</v>
      </c>
      <c r="EL101" t="s">
        <v>78</v>
      </c>
      <c r="EM101" t="s">
        <v>79</v>
      </c>
      <c r="EO101" t="s">
        <v>3</v>
      </c>
      <c r="EQ101">
        <v>131072</v>
      </c>
      <c r="ER101">
        <v>7440</v>
      </c>
      <c r="ES101">
        <v>0</v>
      </c>
      <c r="ET101">
        <v>0</v>
      </c>
      <c r="EU101">
        <v>0</v>
      </c>
      <c r="EV101">
        <v>7440</v>
      </c>
      <c r="EW101">
        <v>40</v>
      </c>
      <c r="EX101">
        <v>0</v>
      </c>
      <c r="EY101">
        <v>0</v>
      </c>
      <c r="FQ101">
        <v>0</v>
      </c>
      <c r="FR101">
        <f>ROUND(IF(BI101=3,GM101,0),2)</f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600514813</v>
      </c>
      <c r="GG101">
        <v>2</v>
      </c>
      <c r="GH101">
        <v>1</v>
      </c>
      <c r="GI101">
        <v>3</v>
      </c>
      <c r="GJ101">
        <v>0</v>
      </c>
      <c r="GK101">
        <v>0</v>
      </c>
      <c r="GL101">
        <f>ROUND(IF(AND(BH101=3,BI101=3,FS101&lt;&gt;0),P101,0),2)</f>
        <v>0</v>
      </c>
      <c r="GM101">
        <f>ROUND(O101+X101+Y101,2)+GX101</f>
        <v>19046.400000000001</v>
      </c>
      <c r="GN101">
        <f>IF(OR(BI101=0,BI101=1),GM101-GX101,0)</f>
        <v>19046.400000000001</v>
      </c>
      <c r="GO101">
        <f>IF(BI101=2,GM101-GX101,0)</f>
        <v>0</v>
      </c>
      <c r="GP101">
        <f>IF(BI101=4,GM101-GX101,0)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ROW(SmtRes!A8)</f>
        <v>8</v>
      </c>
      <c r="D102">
        <f>ROW(EtalonRes!A8)</f>
        <v>8</v>
      </c>
      <c r="E102" t="s">
        <v>100</v>
      </c>
      <c r="F102" t="s">
        <v>101</v>
      </c>
      <c r="G102" t="s">
        <v>102</v>
      </c>
      <c r="H102" t="s">
        <v>103</v>
      </c>
      <c r="I102">
        <v>1</v>
      </c>
      <c r="J102">
        <v>0</v>
      </c>
      <c r="K102">
        <v>1</v>
      </c>
      <c r="O102">
        <f>ROUND(CP102,2)</f>
        <v>778.24</v>
      </c>
      <c r="P102">
        <f>ROUND(CQ102*I102,2)</f>
        <v>0</v>
      </c>
      <c r="Q102">
        <f>ROUND(CR102*I102,2)</f>
        <v>0</v>
      </c>
      <c r="R102">
        <f>ROUND(CS102*I102,2)</f>
        <v>0</v>
      </c>
      <c r="S102">
        <f>ROUND(CT102*I102,2)</f>
        <v>778.24</v>
      </c>
      <c r="T102">
        <f>ROUND(CU102*I102,2)</f>
        <v>0</v>
      </c>
      <c r="U102">
        <f>ROUND(CV102*I102,7)</f>
        <v>2</v>
      </c>
      <c r="V102">
        <f>ROUND(CW102*I102,7)</f>
        <v>0</v>
      </c>
      <c r="W102">
        <f>ROUND(CX102*I102,2)</f>
        <v>0</v>
      </c>
      <c r="X102">
        <f t="shared" si="43"/>
        <v>0</v>
      </c>
      <c r="Y102">
        <f t="shared" si="43"/>
        <v>0</v>
      </c>
      <c r="AA102">
        <v>282755838</v>
      </c>
      <c r="AB102">
        <f>ROUND((AC102+AD102+AF102),6)</f>
        <v>304</v>
      </c>
      <c r="AC102">
        <f>ROUND((ES102),6)</f>
        <v>0</v>
      </c>
      <c r="AD102">
        <f>ROUND((((ET102)-(EU102))+AE102),6)</f>
        <v>0</v>
      </c>
      <c r="AE102">
        <f t="shared" si="44"/>
        <v>0</v>
      </c>
      <c r="AF102">
        <f t="shared" si="44"/>
        <v>304</v>
      </c>
      <c r="AG102">
        <f>ROUND((AP102),6)</f>
        <v>0</v>
      </c>
      <c r="AH102">
        <f t="shared" si="45"/>
        <v>2</v>
      </c>
      <c r="AI102">
        <f t="shared" si="45"/>
        <v>0</v>
      </c>
      <c r="AJ102">
        <f>(AS102)</f>
        <v>0</v>
      </c>
      <c r="AK102">
        <v>304</v>
      </c>
      <c r="AL102">
        <v>0</v>
      </c>
      <c r="AM102">
        <v>0</v>
      </c>
      <c r="AN102">
        <v>0</v>
      </c>
      <c r="AO102">
        <v>304</v>
      </c>
      <c r="AP102">
        <v>0</v>
      </c>
      <c r="AQ102">
        <v>2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2.56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104</v>
      </c>
      <c r="BM102">
        <v>150</v>
      </c>
      <c r="BN102">
        <v>0</v>
      </c>
      <c r="BO102" t="s">
        <v>3</v>
      </c>
      <c r="BP102">
        <v>0</v>
      </c>
      <c r="BQ102">
        <v>1</v>
      </c>
      <c r="BR102">
        <v>0</v>
      </c>
      <c r="BS102">
        <v>2.56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778.24</v>
      </c>
      <c r="CQ102">
        <f>AC102*BC102</f>
        <v>0</v>
      </c>
      <c r="CR102">
        <f>(((ET102)*BB102-(EU102)*BS102)+AE102*BS102)</f>
        <v>0</v>
      </c>
      <c r="CS102">
        <f>AE102*BS102</f>
        <v>0</v>
      </c>
      <c r="CT102">
        <f>AF102*BA102</f>
        <v>778.24</v>
      </c>
      <c r="CU102">
        <f t="shared" si="46"/>
        <v>0</v>
      </c>
      <c r="CV102">
        <f t="shared" si="46"/>
        <v>2</v>
      </c>
      <c r="CW102">
        <f t="shared" si="46"/>
        <v>0</v>
      </c>
      <c r="CX102">
        <f t="shared" si="46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3154579</v>
      </c>
      <c r="DV102" t="s">
        <v>103</v>
      </c>
      <c r="DW102" t="s">
        <v>103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295507042</v>
      </c>
      <c r="EF102">
        <v>1</v>
      </c>
      <c r="EG102" t="s">
        <v>77</v>
      </c>
      <c r="EH102">
        <v>0</v>
      </c>
      <c r="EI102" t="s">
        <v>3</v>
      </c>
      <c r="EJ102">
        <v>1</v>
      </c>
      <c r="EK102">
        <v>150</v>
      </c>
      <c r="EL102" t="s">
        <v>78</v>
      </c>
      <c r="EM102" t="s">
        <v>79</v>
      </c>
      <c r="EO102" t="s">
        <v>3</v>
      </c>
      <c r="EQ102">
        <v>917504</v>
      </c>
      <c r="ER102">
        <v>304</v>
      </c>
      <c r="ES102">
        <v>0</v>
      </c>
      <c r="ET102">
        <v>0</v>
      </c>
      <c r="EU102">
        <v>0</v>
      </c>
      <c r="EV102">
        <v>304</v>
      </c>
      <c r="EW102">
        <v>2</v>
      </c>
      <c r="EX102">
        <v>0</v>
      </c>
      <c r="EY102">
        <v>0</v>
      </c>
      <c r="FQ102">
        <v>0</v>
      </c>
      <c r="FR102">
        <f>ROUND(IF(BI102=3,GM102,0),2)</f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-1636962405</v>
      </c>
      <c r="GG102">
        <v>2</v>
      </c>
      <c r="GH102">
        <v>1</v>
      </c>
      <c r="GI102">
        <v>3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778.24</v>
      </c>
      <c r="GN102">
        <f>IF(OR(BI102=0,BI102=1),GM102-GX102,0)</f>
        <v>778.24</v>
      </c>
      <c r="GO102">
        <f>IF(BI102=2,GM102-GX102,0)</f>
        <v>0</v>
      </c>
      <c r="GP102">
        <f>IF(BI102=4,GM102-GX102,0)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ROW(SmtRes!A9)</f>
        <v>9</v>
      </c>
      <c r="D103">
        <f>ROW(EtalonRes!A9)</f>
        <v>9</v>
      </c>
      <c r="E103" t="s">
        <v>105</v>
      </c>
      <c r="F103" t="s">
        <v>81</v>
      </c>
      <c r="G103" t="s">
        <v>82</v>
      </c>
      <c r="H103" t="s">
        <v>83</v>
      </c>
      <c r="I103">
        <v>1</v>
      </c>
      <c r="J103">
        <v>0</v>
      </c>
      <c r="K103">
        <v>1</v>
      </c>
      <c r="O103">
        <f>ROUND(CP103,2)</f>
        <v>157.46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157.46</v>
      </c>
      <c r="T103">
        <f>ROUND(CU103*I103,2)</f>
        <v>0</v>
      </c>
      <c r="U103">
        <f>ROUND(CV103*I103,7)</f>
        <v>0.62</v>
      </c>
      <c r="V103">
        <f>ROUND(CW103*I103,7)</f>
        <v>0</v>
      </c>
      <c r="W103">
        <f>ROUND(CX103*I103,2)</f>
        <v>0</v>
      </c>
      <c r="X103">
        <f t="shared" si="43"/>
        <v>269.26</v>
      </c>
      <c r="Y103">
        <f t="shared" si="43"/>
        <v>94.48</v>
      </c>
      <c r="AA103">
        <v>282755838</v>
      </c>
      <c r="AB103">
        <f>ROUND((AC103+AD103+AF103),6)</f>
        <v>108.59</v>
      </c>
      <c r="AC103">
        <f>ROUND((ES103),6)</f>
        <v>0</v>
      </c>
      <c r="AD103">
        <f>ROUND((((ET103)-(EU103))+AE103),6)</f>
        <v>0</v>
      </c>
      <c r="AE103">
        <f t="shared" si="44"/>
        <v>0</v>
      </c>
      <c r="AF103">
        <f t="shared" si="44"/>
        <v>108.59</v>
      </c>
      <c r="AG103">
        <f>ROUND((AP103),6)</f>
        <v>0</v>
      </c>
      <c r="AH103">
        <f t="shared" si="45"/>
        <v>0.62</v>
      </c>
      <c r="AI103">
        <f t="shared" si="45"/>
        <v>0</v>
      </c>
      <c r="AJ103">
        <f>(AS103)</f>
        <v>0</v>
      </c>
      <c r="AK103">
        <v>108.59</v>
      </c>
      <c r="AL103">
        <v>0</v>
      </c>
      <c r="AM103">
        <v>0</v>
      </c>
      <c r="AN103">
        <v>0</v>
      </c>
      <c r="AO103">
        <v>108.59</v>
      </c>
      <c r="AP103">
        <v>0</v>
      </c>
      <c r="AQ103">
        <v>0.62</v>
      </c>
      <c r="AR103">
        <v>0</v>
      </c>
      <c r="AS103">
        <v>0</v>
      </c>
      <c r="AT103">
        <v>171</v>
      </c>
      <c r="AU103">
        <v>60</v>
      </c>
      <c r="AV103">
        <v>1</v>
      </c>
      <c r="AW103">
        <v>1</v>
      </c>
      <c r="AZ103">
        <v>1</v>
      </c>
      <c r="BA103">
        <v>1.45</v>
      </c>
      <c r="BB103">
        <v>1.36</v>
      </c>
      <c r="BC103">
        <v>1.36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84</v>
      </c>
      <c r="BM103">
        <v>350021</v>
      </c>
      <c r="BN103">
        <v>0</v>
      </c>
      <c r="BO103" t="s">
        <v>85</v>
      </c>
      <c r="BP103">
        <v>1</v>
      </c>
      <c r="BQ103">
        <v>1</v>
      </c>
      <c r="BR103">
        <v>0</v>
      </c>
      <c r="BS103">
        <v>1.45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171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157.46</v>
      </c>
      <c r="CQ103">
        <f>AC103*BC103</f>
        <v>0</v>
      </c>
      <c r="CR103">
        <f>(((ET103)*BB103-(EU103)*BS103)+AE103*BS103)</f>
        <v>0</v>
      </c>
      <c r="CS103">
        <f>AE103*BS103</f>
        <v>0</v>
      </c>
      <c r="CT103">
        <f>AF103*BA103</f>
        <v>157.4555</v>
      </c>
      <c r="CU103">
        <f t="shared" si="46"/>
        <v>0</v>
      </c>
      <c r="CV103">
        <f t="shared" si="46"/>
        <v>0.62</v>
      </c>
      <c r="CW103">
        <f t="shared" si="46"/>
        <v>0</v>
      </c>
      <c r="CX103">
        <f t="shared" si="46"/>
        <v>0</v>
      </c>
      <c r="CY103">
        <f>(((S103+R103)*AT103)/100)</f>
        <v>269.25659999999999</v>
      </c>
      <c r="CZ103">
        <f>(((S103+R103)*AU103)/100)</f>
        <v>94.475999999999999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295507299</v>
      </c>
      <c r="EF103">
        <v>1</v>
      </c>
      <c r="EG103" t="s">
        <v>77</v>
      </c>
      <c r="EH103">
        <v>0</v>
      </c>
      <c r="EI103" t="s">
        <v>3</v>
      </c>
      <c r="EJ103">
        <v>1</v>
      </c>
      <c r="EK103">
        <v>350021</v>
      </c>
      <c r="EL103" t="s">
        <v>86</v>
      </c>
      <c r="EM103" t="s">
        <v>87</v>
      </c>
      <c r="EO103" t="s">
        <v>3</v>
      </c>
      <c r="EQ103">
        <v>131072</v>
      </c>
      <c r="ER103">
        <v>108.59</v>
      </c>
      <c r="ES103">
        <v>0</v>
      </c>
      <c r="ET103">
        <v>0</v>
      </c>
      <c r="EU103">
        <v>0</v>
      </c>
      <c r="EV103">
        <v>108.59</v>
      </c>
      <c r="EW103">
        <v>0.62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171</v>
      </c>
      <c r="FY103">
        <v>60</v>
      </c>
      <c r="GA103" t="s">
        <v>3</v>
      </c>
      <c r="GD103">
        <v>1</v>
      </c>
      <c r="GF103">
        <v>-2105544354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521.20000000000005</v>
      </c>
      <c r="GN103">
        <f>IF(OR(BI103=0,BI103=1),GM103-GX103,0)</f>
        <v>521.20000000000005</v>
      </c>
      <c r="GO103">
        <f>IF(BI103=2,GM103-GX103,0)</f>
        <v>0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ROW(SmtRes!A12)</f>
        <v>12</v>
      </c>
      <c r="D104">
        <f>ROW(EtalonRes!A12)</f>
        <v>12</v>
      </c>
      <c r="E104" t="s">
        <v>106</v>
      </c>
      <c r="F104" t="s">
        <v>89</v>
      </c>
      <c r="G104" t="s">
        <v>253</v>
      </c>
      <c r="H104" t="s">
        <v>90</v>
      </c>
      <c r="I104">
        <f>ROUND(1/100,7)</f>
        <v>0.01</v>
      </c>
      <c r="J104">
        <v>0</v>
      </c>
      <c r="K104">
        <f>ROUND(1/100,7)</f>
        <v>0.01</v>
      </c>
      <c r="O104">
        <f>ROUND(CP104,2)</f>
        <v>74.930000000000007</v>
      </c>
      <c r="P104">
        <f>ROUND(CQ104*I104,2)</f>
        <v>0</v>
      </c>
      <c r="Q104">
        <f>ROUND(CR104*I104,2)</f>
        <v>52.15</v>
      </c>
      <c r="R104">
        <f>ROUND(CS104*I104,2)</f>
        <v>0</v>
      </c>
      <c r="S104">
        <f>ROUND(CT104*I104,2)</f>
        <v>22.78</v>
      </c>
      <c r="T104">
        <f>ROUND(CU104*I104,2)</f>
        <v>0</v>
      </c>
      <c r="U104">
        <f>ROUND(CV104*I104,7)</f>
        <v>0.09</v>
      </c>
      <c r="V104">
        <f>ROUND(CW104*I104,7)</f>
        <v>0</v>
      </c>
      <c r="W104">
        <f>ROUND(CX104*I104,2)</f>
        <v>0</v>
      </c>
      <c r="X104">
        <f t="shared" si="43"/>
        <v>44.88</v>
      </c>
      <c r="Y104">
        <f t="shared" si="43"/>
        <v>13.67</v>
      </c>
      <c r="AA104">
        <v>282755838</v>
      </c>
      <c r="AB104">
        <f>ROUND((AC104+AD104+AF104),6)</f>
        <v>5405.4</v>
      </c>
      <c r="AC104">
        <f>ROUND((ES104),6)</f>
        <v>0</v>
      </c>
      <c r="AD104">
        <f>ROUND((((ET104)-(EU104))+AE104),6)</f>
        <v>3834.3</v>
      </c>
      <c r="AE104">
        <f t="shared" si="44"/>
        <v>0</v>
      </c>
      <c r="AF104">
        <f t="shared" si="44"/>
        <v>1571.1</v>
      </c>
      <c r="AG104">
        <f>ROUND((AP104),6)</f>
        <v>0</v>
      </c>
      <c r="AH104">
        <f t="shared" si="45"/>
        <v>9</v>
      </c>
      <c r="AI104">
        <f t="shared" si="45"/>
        <v>0</v>
      </c>
      <c r="AJ104">
        <f>(AS104)</f>
        <v>0</v>
      </c>
      <c r="AK104">
        <v>5405.4</v>
      </c>
      <c r="AL104">
        <v>0</v>
      </c>
      <c r="AM104">
        <v>3834.3</v>
      </c>
      <c r="AN104">
        <v>0</v>
      </c>
      <c r="AO104">
        <v>1571.1</v>
      </c>
      <c r="AP104">
        <v>0</v>
      </c>
      <c r="AQ104">
        <v>9</v>
      </c>
      <c r="AR104">
        <v>0</v>
      </c>
      <c r="AS104">
        <v>0</v>
      </c>
      <c r="AT104">
        <v>197</v>
      </c>
      <c r="AU104">
        <v>60</v>
      </c>
      <c r="AV104">
        <v>1</v>
      </c>
      <c r="AW104">
        <v>1</v>
      </c>
      <c r="AZ104">
        <v>1</v>
      </c>
      <c r="BA104">
        <v>1.45</v>
      </c>
      <c r="BB104">
        <v>1.36</v>
      </c>
      <c r="BC104">
        <v>1.36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91</v>
      </c>
      <c r="BM104">
        <v>350011</v>
      </c>
      <c r="BN104">
        <v>0</v>
      </c>
      <c r="BO104" t="s">
        <v>85</v>
      </c>
      <c r="BP104">
        <v>1</v>
      </c>
      <c r="BQ104">
        <v>1</v>
      </c>
      <c r="BR104">
        <v>0</v>
      </c>
      <c r="BS104">
        <v>1.45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197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74.930000000000007</v>
      </c>
      <c r="CQ104">
        <f>AC104*BC104</f>
        <v>0</v>
      </c>
      <c r="CR104">
        <f>(((ET104)*BB104-(EU104)*BS104)+AE104*BS104)</f>
        <v>5214.648000000001</v>
      </c>
      <c r="CS104">
        <f>AE104*BS104</f>
        <v>0</v>
      </c>
      <c r="CT104">
        <f>AF104*BA104</f>
        <v>2278.0949999999998</v>
      </c>
      <c r="CU104">
        <f t="shared" si="46"/>
        <v>0</v>
      </c>
      <c r="CV104">
        <f t="shared" si="46"/>
        <v>9</v>
      </c>
      <c r="CW104">
        <f t="shared" si="46"/>
        <v>0</v>
      </c>
      <c r="CX104">
        <f t="shared" si="46"/>
        <v>0</v>
      </c>
      <c r="CY104">
        <f>(((S104+R104)*AT104)/100)</f>
        <v>44.876599999999996</v>
      </c>
      <c r="CZ104">
        <f>(((S104+R104)*AU104)/100)</f>
        <v>13.668000000000001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90</v>
      </c>
      <c r="DW104" t="s">
        <v>90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295507289</v>
      </c>
      <c r="EF104">
        <v>1</v>
      </c>
      <c r="EG104" t="s">
        <v>77</v>
      </c>
      <c r="EH104">
        <v>0</v>
      </c>
      <c r="EI104" t="s">
        <v>3</v>
      </c>
      <c r="EJ104">
        <v>1</v>
      </c>
      <c r="EK104">
        <v>350011</v>
      </c>
      <c r="EL104" t="s">
        <v>92</v>
      </c>
      <c r="EM104" t="s">
        <v>93</v>
      </c>
      <c r="EO104" t="s">
        <v>3</v>
      </c>
      <c r="EQ104">
        <v>131072</v>
      </c>
      <c r="ER104">
        <v>5405.4</v>
      </c>
      <c r="ES104">
        <v>0</v>
      </c>
      <c r="ET104">
        <v>3834.3</v>
      </c>
      <c r="EU104">
        <v>0</v>
      </c>
      <c r="EV104">
        <v>1571.1</v>
      </c>
      <c r="EW104">
        <v>9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197</v>
      </c>
      <c r="FY104">
        <v>60</v>
      </c>
      <c r="GA104" t="s">
        <v>3</v>
      </c>
      <c r="GD104">
        <v>1</v>
      </c>
      <c r="GF104">
        <v>-1364361862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133.47999999999999</v>
      </c>
      <c r="GN104">
        <f>IF(OR(BI104=0,BI104=1),GM104-GX104,0)</f>
        <v>133.47999999999999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ROW(SmtRes!A13)</f>
        <v>13</v>
      </c>
      <c r="D105">
        <f>ROW(EtalonRes!A13)</f>
        <v>13</v>
      </c>
      <c r="E105" t="s">
        <v>107</v>
      </c>
      <c r="F105" t="s">
        <v>95</v>
      </c>
      <c r="G105" t="s">
        <v>96</v>
      </c>
      <c r="H105" t="s">
        <v>74</v>
      </c>
      <c r="I105">
        <v>1</v>
      </c>
      <c r="J105">
        <v>0</v>
      </c>
      <c r="K105">
        <v>1</v>
      </c>
      <c r="O105">
        <f>ROUND(CP105,2)</f>
        <v>4326.3999999999996</v>
      </c>
      <c r="P105">
        <f>ROUND(CQ105*I105,2)</f>
        <v>0</v>
      </c>
      <c r="Q105">
        <f>ROUND(CR105*I105,2)</f>
        <v>0</v>
      </c>
      <c r="R105">
        <f>ROUND(CS105*I105,2)</f>
        <v>0</v>
      </c>
      <c r="S105">
        <f>ROUND(CT105*I105,2)</f>
        <v>4326.3999999999996</v>
      </c>
      <c r="T105">
        <f>ROUND(CU105*I105,2)</f>
        <v>0</v>
      </c>
      <c r="U105">
        <f>ROUND(CV105*I105,7)</f>
        <v>10.3</v>
      </c>
      <c r="V105">
        <f>ROUND(CW105*I105,7)</f>
        <v>0</v>
      </c>
      <c r="W105">
        <f>ROUND(CX105*I105,2)</f>
        <v>0</v>
      </c>
      <c r="X105">
        <f t="shared" si="43"/>
        <v>0</v>
      </c>
      <c r="Y105">
        <f t="shared" si="43"/>
        <v>0</v>
      </c>
      <c r="AA105">
        <v>282755838</v>
      </c>
      <c r="AB105">
        <f>ROUND((AC105+AD105+AF105),6)</f>
        <v>1690</v>
      </c>
      <c r="AC105">
        <f>ROUND((ES105),6)</f>
        <v>0</v>
      </c>
      <c r="AD105">
        <f>ROUND((((ET105)-(EU105))+AE105),6)</f>
        <v>0</v>
      </c>
      <c r="AE105">
        <f t="shared" si="44"/>
        <v>0</v>
      </c>
      <c r="AF105">
        <f t="shared" si="44"/>
        <v>1690</v>
      </c>
      <c r="AG105">
        <f>ROUND((AP105),6)</f>
        <v>0</v>
      </c>
      <c r="AH105">
        <f t="shared" si="45"/>
        <v>10.3</v>
      </c>
      <c r="AI105">
        <f t="shared" si="45"/>
        <v>0</v>
      </c>
      <c r="AJ105">
        <f>(AS105)</f>
        <v>0</v>
      </c>
      <c r="AK105">
        <v>1690</v>
      </c>
      <c r="AL105">
        <v>0</v>
      </c>
      <c r="AM105">
        <v>0</v>
      </c>
      <c r="AN105">
        <v>0</v>
      </c>
      <c r="AO105">
        <v>1690</v>
      </c>
      <c r="AP105">
        <v>0</v>
      </c>
      <c r="AQ105">
        <v>10.3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2.56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97</v>
      </c>
      <c r="BM105">
        <v>150</v>
      </c>
      <c r="BN105">
        <v>0</v>
      </c>
      <c r="BO105" t="s">
        <v>3</v>
      </c>
      <c r="BP105">
        <v>0</v>
      </c>
      <c r="BQ105">
        <v>1</v>
      </c>
      <c r="BR105">
        <v>0</v>
      </c>
      <c r="BS105">
        <v>2.56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4326.3999999999996</v>
      </c>
      <c r="CQ105">
        <f>AC105*BC105</f>
        <v>0</v>
      </c>
      <c r="CR105">
        <f>(((ET105)*BB105-(EU105)*BS105)+AE105*BS105)</f>
        <v>0</v>
      </c>
      <c r="CS105">
        <f>AE105*BS105</f>
        <v>0</v>
      </c>
      <c r="CT105">
        <f>AF105*BA105</f>
        <v>4326.3999999999996</v>
      </c>
      <c r="CU105">
        <f t="shared" si="46"/>
        <v>0</v>
      </c>
      <c r="CV105">
        <f t="shared" si="46"/>
        <v>10.3</v>
      </c>
      <c r="CW105">
        <f t="shared" si="46"/>
        <v>0</v>
      </c>
      <c r="CX105">
        <f t="shared" si="46"/>
        <v>0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74</v>
      </c>
      <c r="DW105" t="s">
        <v>76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295507042</v>
      </c>
      <c r="EF105">
        <v>1</v>
      </c>
      <c r="EG105" t="s">
        <v>77</v>
      </c>
      <c r="EH105">
        <v>0</v>
      </c>
      <c r="EI105" t="s">
        <v>3</v>
      </c>
      <c r="EJ105">
        <v>1</v>
      </c>
      <c r="EK105">
        <v>150</v>
      </c>
      <c r="EL105" t="s">
        <v>78</v>
      </c>
      <c r="EM105" t="s">
        <v>79</v>
      </c>
      <c r="EO105" t="s">
        <v>3</v>
      </c>
      <c r="EQ105">
        <v>131072</v>
      </c>
      <c r="ER105">
        <v>1690</v>
      </c>
      <c r="ES105">
        <v>0</v>
      </c>
      <c r="ET105">
        <v>0</v>
      </c>
      <c r="EU105">
        <v>0</v>
      </c>
      <c r="EV105">
        <v>1690</v>
      </c>
      <c r="EW105">
        <v>10.3</v>
      </c>
      <c r="EX105">
        <v>0</v>
      </c>
      <c r="EY105">
        <v>0</v>
      </c>
      <c r="FQ105">
        <v>0</v>
      </c>
      <c r="FR105">
        <f>ROUND(IF(BI105=3,GM105,0),2)</f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1248811859</v>
      </c>
      <c r="GG105">
        <v>2</v>
      </c>
      <c r="GH105">
        <v>1</v>
      </c>
      <c r="GI105">
        <v>3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4326.3999999999996</v>
      </c>
      <c r="GN105">
        <f>IF(OR(BI105=0,BI105=1),GM105-GX105,0)</f>
        <v>4326.3999999999996</v>
      </c>
      <c r="GO105">
        <f>IF(BI105=2,GM105-GX105,0)</f>
        <v>0</v>
      </c>
      <c r="GP105">
        <f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B97</f>
        <v>1</v>
      </c>
      <c r="C107" s="2">
        <f>A97</f>
        <v>4</v>
      </c>
      <c r="D107" s="2">
        <f>ROW(A97)</f>
        <v>97</v>
      </c>
      <c r="E107" s="2"/>
      <c r="F107" s="2" t="str">
        <f>IF(F97&lt;&gt;"",F97,"")</f>
        <v>Новый раздел</v>
      </c>
      <c r="G107" s="2" t="str">
        <f>IF(G97&lt;&gt;"",G97,"")</f>
        <v>2.Обслуживание 1 раз в 5 лет и в 1-ый год эксплуатации  Ячейка КРУЭ (Н) 220кВ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47">ROUND(AB107,2)</f>
        <v>24383.43</v>
      </c>
      <c r="P107" s="2">
        <f t="shared" si="47"/>
        <v>0</v>
      </c>
      <c r="Q107" s="2">
        <f t="shared" si="47"/>
        <v>52.15</v>
      </c>
      <c r="R107" s="2">
        <f t="shared" si="47"/>
        <v>0</v>
      </c>
      <c r="S107" s="2">
        <f t="shared" si="47"/>
        <v>24331.279999999999</v>
      </c>
      <c r="T107" s="2">
        <f t="shared" si="47"/>
        <v>0</v>
      </c>
      <c r="U107" s="2">
        <f>AH107</f>
        <v>53.010000000000005</v>
      </c>
      <c r="V107" s="2">
        <f>AI107</f>
        <v>0</v>
      </c>
      <c r="W107" s="2">
        <f>ROUND(AJ107,2)</f>
        <v>0</v>
      </c>
      <c r="X107" s="2">
        <f>ROUND(AK107,2)</f>
        <v>314.14</v>
      </c>
      <c r="Y107" s="2">
        <f>ROUND(AL107,2)</f>
        <v>108.15</v>
      </c>
      <c r="Z107" s="2"/>
      <c r="AA107" s="2"/>
      <c r="AB107" s="2">
        <f>ROUND(SUMIF(AA101:AA105,"=282755838",O101:O105),2)</f>
        <v>24383.43</v>
      </c>
      <c r="AC107" s="2">
        <f>ROUND(SUMIF(AA101:AA105,"=282755838",P101:P105),2)</f>
        <v>0</v>
      </c>
      <c r="AD107" s="2">
        <f>ROUND(SUMIF(AA101:AA105,"=282755838",Q101:Q105),2)</f>
        <v>52.15</v>
      </c>
      <c r="AE107" s="2">
        <f>ROUND(SUMIF(AA101:AA105,"=282755838",R101:R105),2)</f>
        <v>0</v>
      </c>
      <c r="AF107" s="2">
        <f>ROUND(SUMIF(AA101:AA105,"=282755838",S101:S105),2)</f>
        <v>24331.279999999999</v>
      </c>
      <c r="AG107" s="2">
        <f>ROUND(SUMIF(AA101:AA105,"=282755838",T101:T105),2)</f>
        <v>0</v>
      </c>
      <c r="AH107" s="2">
        <f>SUMIF(AA101:AA105,"=282755838",U101:U105)</f>
        <v>53.010000000000005</v>
      </c>
      <c r="AI107" s="2">
        <f>SUMIF(AA101:AA105,"=282755838",V101:V105)</f>
        <v>0</v>
      </c>
      <c r="AJ107" s="2">
        <f>ROUND(SUMIF(AA101:AA105,"=282755838",W101:W105),2)</f>
        <v>0</v>
      </c>
      <c r="AK107" s="2">
        <f>ROUND(SUMIF(AA101:AA105,"=282755838",X101:X105),2)</f>
        <v>314.14</v>
      </c>
      <c r="AL107" s="2">
        <f>ROUND(SUMIF(AA101:AA105,"=282755838",Y101:Y105),2)</f>
        <v>108.15</v>
      </c>
      <c r="AM107" s="2"/>
      <c r="AN107" s="2"/>
      <c r="AO107" s="2">
        <f t="shared" ref="AO107:BD107" si="48">ROUND(BX107,2)</f>
        <v>0</v>
      </c>
      <c r="AP107" s="2">
        <f t="shared" si="48"/>
        <v>0</v>
      </c>
      <c r="AQ107" s="2">
        <f t="shared" si="48"/>
        <v>0</v>
      </c>
      <c r="AR107" s="2">
        <f t="shared" si="48"/>
        <v>24805.72</v>
      </c>
      <c r="AS107" s="2">
        <f t="shared" si="48"/>
        <v>24805.72</v>
      </c>
      <c r="AT107" s="2">
        <f t="shared" si="48"/>
        <v>0</v>
      </c>
      <c r="AU107" s="2">
        <f t="shared" si="48"/>
        <v>0</v>
      </c>
      <c r="AV107" s="2">
        <f t="shared" si="48"/>
        <v>0</v>
      </c>
      <c r="AW107" s="2">
        <f t="shared" si="48"/>
        <v>0</v>
      </c>
      <c r="AX107" s="2">
        <f t="shared" si="48"/>
        <v>0</v>
      </c>
      <c r="AY107" s="2">
        <f t="shared" si="48"/>
        <v>0</v>
      </c>
      <c r="AZ107" s="2">
        <f t="shared" si="48"/>
        <v>0</v>
      </c>
      <c r="BA107" s="2">
        <f t="shared" si="48"/>
        <v>0</v>
      </c>
      <c r="BB107" s="2">
        <f t="shared" si="48"/>
        <v>0</v>
      </c>
      <c r="BC107" s="2">
        <f t="shared" si="48"/>
        <v>0</v>
      </c>
      <c r="BD107" s="2">
        <f t="shared" si="4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ROUND(SUMIF(AA101:AA105,"=282755838",FQ101:FQ105),2)</f>
        <v>0</v>
      </c>
      <c r="BY107" s="2">
        <f>ROUND(SUMIF(AA101:AA105,"=282755838",FR101:FR105),2)</f>
        <v>0</v>
      </c>
      <c r="BZ107" s="2">
        <f>ROUND(SUMIF(AA101:AA105,"=282755838",GL101:GL105),2)</f>
        <v>0</v>
      </c>
      <c r="CA107" s="2">
        <f>ROUND(SUMIF(AA101:AA105,"=282755838",GM101:GM105),2)</f>
        <v>24805.72</v>
      </c>
      <c r="CB107" s="2">
        <f>ROUND(SUMIF(AA101:AA105,"=282755838",GN101:GN105),2)</f>
        <v>24805.72</v>
      </c>
      <c r="CC107" s="2">
        <f>ROUND(SUMIF(AA101:AA105,"=282755838",GO101:GO105),2)</f>
        <v>0</v>
      </c>
      <c r="CD107" s="2">
        <f>ROUND(SUMIF(AA101:AA105,"=282755838",GP101:GP105),2)</f>
        <v>0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ROUND(SUMIF(AA101:AA105,"=282755838",GX101:GX105),2)</f>
        <v>0</v>
      </c>
      <c r="CK107" s="2">
        <f>ROUND(SUMIF(AA101:AA105,"=282755838",GY101:GY105),2)</f>
        <v>0</v>
      </c>
      <c r="CL107" s="2">
        <f>ROUND(SUMIF(AA101:AA105,"=282755838",GZ101:GZ105),2)</f>
        <v>0</v>
      </c>
      <c r="CM107" s="2">
        <f>ROUND(SUMIF(AA101:AA105,"=282755838",HD101:HD105),2)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24383.43</v>
      </c>
      <c r="G109" s="4" t="s">
        <v>16</v>
      </c>
      <c r="H109" s="4" t="s">
        <v>17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24383.43</v>
      </c>
      <c r="X109" s="4">
        <v>1</v>
      </c>
      <c r="Y109" s="4">
        <v>24383.43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18</v>
      </c>
      <c r="H110" s="4" t="s">
        <v>19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20</v>
      </c>
      <c r="H111" s="4" t="s">
        <v>21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22</v>
      </c>
      <c r="H112" s="4" t="s">
        <v>23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24</v>
      </c>
      <c r="H113" s="4" t="s">
        <v>25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26</v>
      </c>
      <c r="H114" s="4" t="s">
        <v>27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28</v>
      </c>
      <c r="H115" s="4" t="s">
        <v>29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30</v>
      </c>
      <c r="H116" s="4" t="s">
        <v>31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32</v>
      </c>
      <c r="H117" s="4" t="s">
        <v>33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34</v>
      </c>
      <c r="H118" s="4" t="s">
        <v>35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52.15</v>
      </c>
      <c r="G119" s="4" t="s">
        <v>36</v>
      </c>
      <c r="H119" s="4" t="s">
        <v>37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52.15</v>
      </c>
      <c r="X119" s="4">
        <v>1</v>
      </c>
      <c r="Y119" s="4">
        <v>52.15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38</v>
      </c>
      <c r="H120" s="4" t="s">
        <v>39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40</v>
      </c>
      <c r="H121" s="4" t="s">
        <v>41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24331.279999999999</v>
      </c>
      <c r="G122" s="4" t="s">
        <v>42</v>
      </c>
      <c r="H122" s="4" t="s">
        <v>43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24331.279999999999</v>
      </c>
      <c r="X122" s="4">
        <v>1</v>
      </c>
      <c r="Y122" s="4">
        <v>24331.279999999999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44</v>
      </c>
      <c r="H123" s="4" t="s">
        <v>45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24805.72</v>
      </c>
      <c r="G124" s="4" t="s">
        <v>46</v>
      </c>
      <c r="H124" s="4" t="s">
        <v>47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24805.72</v>
      </c>
      <c r="X124" s="4">
        <v>1</v>
      </c>
      <c r="Y124" s="4">
        <v>24805.72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48</v>
      </c>
      <c r="H125" s="4" t="s">
        <v>49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0</v>
      </c>
      <c r="G126" s="4" t="s">
        <v>50</v>
      </c>
      <c r="H126" s="4" t="s">
        <v>51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52</v>
      </c>
      <c r="H127" s="4" t="s">
        <v>53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54</v>
      </c>
      <c r="H128" s="4" t="s">
        <v>55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ROUND(Source!U107,O129)</f>
        <v>53.01</v>
      </c>
      <c r="G129" s="4" t="s">
        <v>56</v>
      </c>
      <c r="H129" s="4" t="s">
        <v>57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53.01</v>
      </c>
      <c r="X129" s="4">
        <v>1</v>
      </c>
      <c r="Y129" s="4">
        <v>53.01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ROUND(Source!V107,O130)</f>
        <v>0</v>
      </c>
      <c r="G130" s="4" t="s">
        <v>58</v>
      </c>
      <c r="H130" s="4" t="s">
        <v>59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60</v>
      </c>
      <c r="H131" s="4" t="s">
        <v>61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62</v>
      </c>
      <c r="H132" s="4" t="s">
        <v>63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314.14</v>
      </c>
      <c r="G133" s="4" t="s">
        <v>64</v>
      </c>
      <c r="H133" s="4" t="s">
        <v>65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314.14</v>
      </c>
      <c r="X133" s="4">
        <v>1</v>
      </c>
      <c r="Y133" s="4">
        <v>314.14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108.15</v>
      </c>
      <c r="G134" s="4" t="s">
        <v>66</v>
      </c>
      <c r="H134" s="4" t="s">
        <v>67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108.15</v>
      </c>
      <c r="X134" s="4">
        <v>1</v>
      </c>
      <c r="Y134" s="4">
        <v>108.15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24805.72</v>
      </c>
      <c r="G135" s="4" t="s">
        <v>68</v>
      </c>
      <c r="H135" s="4" t="s">
        <v>69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24805.72</v>
      </c>
      <c r="X135" s="4">
        <v>1</v>
      </c>
      <c r="Y135" s="4">
        <v>24805.72</v>
      </c>
      <c r="Z135" s="4"/>
      <c r="AA135" s="4"/>
      <c r="AB135" s="4"/>
    </row>
    <row r="137" spans="1:245" x14ac:dyDescent="0.2">
      <c r="A137" s="1">
        <v>4</v>
      </c>
      <c r="B137" s="1">
        <v>1</v>
      </c>
      <c r="C137" s="1"/>
      <c r="D137" s="1">
        <f>ROW(A146)</f>
        <v>146</v>
      </c>
      <c r="E137" s="1"/>
      <c r="F137" s="1" t="s">
        <v>70</v>
      </c>
      <c r="G137" s="1" t="s">
        <v>108</v>
      </c>
      <c r="H137" s="1" t="s">
        <v>3</v>
      </c>
      <c r="I137" s="1">
        <v>0</v>
      </c>
      <c r="J137" s="1"/>
      <c r="K137" s="1">
        <v>0</v>
      </c>
      <c r="L137" s="1"/>
      <c r="M137" s="1" t="s">
        <v>3</v>
      </c>
      <c r="N137" s="1"/>
      <c r="O137" s="1"/>
      <c r="P137" s="1"/>
      <c r="Q137" s="1"/>
      <c r="R137" s="1"/>
      <c r="S137" s="1">
        <v>0</v>
      </c>
      <c r="T137" s="1"/>
      <c r="U137" s="1" t="s">
        <v>3</v>
      </c>
      <c r="V137" s="1">
        <v>0</v>
      </c>
      <c r="W137" s="1"/>
      <c r="X137" s="1"/>
      <c r="Y137" s="1"/>
      <c r="Z137" s="1"/>
      <c r="AA137" s="1"/>
      <c r="AB137" s="1" t="s">
        <v>3</v>
      </c>
      <c r="AC137" s="1" t="s">
        <v>3</v>
      </c>
      <c r="AD137" s="1" t="s">
        <v>3</v>
      </c>
      <c r="AE137" s="1" t="s">
        <v>3</v>
      </c>
      <c r="AF137" s="1" t="s">
        <v>3</v>
      </c>
      <c r="AG137" s="1" t="s">
        <v>3</v>
      </c>
      <c r="AH137" s="1"/>
      <c r="AI137" s="1"/>
      <c r="AJ137" s="1"/>
      <c r="AK137" s="1"/>
      <c r="AL137" s="1"/>
      <c r="AM137" s="1"/>
      <c r="AN137" s="1"/>
      <c r="AO137" s="1"/>
      <c r="AP137" s="1" t="s">
        <v>3</v>
      </c>
      <c r="AQ137" s="1" t="s">
        <v>3</v>
      </c>
      <c r="AR137" s="1" t="s">
        <v>3</v>
      </c>
      <c r="AS137" s="1"/>
      <c r="AT137" s="1"/>
      <c r="AU137" s="1"/>
      <c r="AV137" s="1"/>
      <c r="AW137" s="1"/>
      <c r="AX137" s="1"/>
      <c r="AY137" s="1"/>
      <c r="AZ137" s="1" t="s">
        <v>3</v>
      </c>
      <c r="BA137" s="1"/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3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3</v>
      </c>
      <c r="BO137" s="1" t="s">
        <v>3</v>
      </c>
      <c r="BP137" s="1" t="s">
        <v>3</v>
      </c>
      <c r="BQ137" s="1"/>
      <c r="BR137" s="1"/>
      <c r="BS137" s="1"/>
      <c r="BT137" s="1"/>
      <c r="BU137" s="1"/>
      <c r="BV137" s="1"/>
      <c r="BW137" s="1"/>
      <c r="BX137" s="1">
        <v>0</v>
      </c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>
        <v>0</v>
      </c>
    </row>
    <row r="139" spans="1:245" x14ac:dyDescent="0.2">
      <c r="A139" s="2">
        <v>52</v>
      </c>
      <c r="B139" s="2">
        <f t="shared" ref="B139:G139" si="49">B146</f>
        <v>1</v>
      </c>
      <c r="C139" s="2">
        <f t="shared" si="49"/>
        <v>4</v>
      </c>
      <c r="D139" s="2">
        <f t="shared" si="49"/>
        <v>137</v>
      </c>
      <c r="E139" s="2">
        <f t="shared" si="49"/>
        <v>0</v>
      </c>
      <c r="F139" s="2" t="str">
        <f t="shared" si="49"/>
        <v>Новый раздел</v>
      </c>
      <c r="G139" s="2" t="str">
        <f t="shared" si="49"/>
        <v>3.Ежегодное обслуживание Ячейки КРУЭ(Н) 110 кВ</v>
      </c>
      <c r="H139" s="2"/>
      <c r="I139" s="2"/>
      <c r="J139" s="2"/>
      <c r="K139" s="2"/>
      <c r="L139" s="2"/>
      <c r="M139" s="2"/>
      <c r="N139" s="2"/>
      <c r="O139" s="2">
        <f t="shared" ref="O139:AT139" si="50">O146</f>
        <v>16431.310000000001</v>
      </c>
      <c r="P139" s="2">
        <f t="shared" si="50"/>
        <v>0</v>
      </c>
      <c r="Q139" s="2">
        <f t="shared" si="50"/>
        <v>52.15</v>
      </c>
      <c r="R139" s="2">
        <f t="shared" si="50"/>
        <v>0</v>
      </c>
      <c r="S139" s="2">
        <f t="shared" si="50"/>
        <v>16379.16</v>
      </c>
      <c r="T139" s="2">
        <f t="shared" si="50"/>
        <v>0</v>
      </c>
      <c r="U139" s="2">
        <f t="shared" si="50"/>
        <v>35.71</v>
      </c>
      <c r="V139" s="2">
        <f t="shared" si="50"/>
        <v>0</v>
      </c>
      <c r="W139" s="2">
        <f t="shared" si="50"/>
        <v>0</v>
      </c>
      <c r="X139" s="2">
        <f t="shared" si="50"/>
        <v>255.93</v>
      </c>
      <c r="Y139" s="2">
        <f t="shared" si="50"/>
        <v>87.72</v>
      </c>
      <c r="Z139" s="2">
        <f t="shared" si="50"/>
        <v>0</v>
      </c>
      <c r="AA139" s="2">
        <f t="shared" si="50"/>
        <v>0</v>
      </c>
      <c r="AB139" s="2">
        <f t="shared" si="50"/>
        <v>16431.310000000001</v>
      </c>
      <c r="AC139" s="2">
        <f t="shared" si="50"/>
        <v>0</v>
      </c>
      <c r="AD139" s="2">
        <f t="shared" si="50"/>
        <v>52.15</v>
      </c>
      <c r="AE139" s="2">
        <f t="shared" si="50"/>
        <v>0</v>
      </c>
      <c r="AF139" s="2">
        <f t="shared" si="50"/>
        <v>16379.16</v>
      </c>
      <c r="AG139" s="2">
        <f t="shared" si="50"/>
        <v>0</v>
      </c>
      <c r="AH139" s="2">
        <f t="shared" si="50"/>
        <v>35.71</v>
      </c>
      <c r="AI139" s="2">
        <f t="shared" si="50"/>
        <v>0</v>
      </c>
      <c r="AJ139" s="2">
        <f t="shared" si="50"/>
        <v>0</v>
      </c>
      <c r="AK139" s="2">
        <f t="shared" si="50"/>
        <v>255.93</v>
      </c>
      <c r="AL139" s="2">
        <f t="shared" si="50"/>
        <v>87.72</v>
      </c>
      <c r="AM139" s="2">
        <f t="shared" si="50"/>
        <v>0</v>
      </c>
      <c r="AN139" s="2">
        <f t="shared" si="50"/>
        <v>0</v>
      </c>
      <c r="AO139" s="2">
        <f t="shared" si="50"/>
        <v>0</v>
      </c>
      <c r="AP139" s="2">
        <f t="shared" si="50"/>
        <v>0</v>
      </c>
      <c r="AQ139" s="2">
        <f t="shared" si="50"/>
        <v>0</v>
      </c>
      <c r="AR139" s="2">
        <f t="shared" si="50"/>
        <v>16774.96</v>
      </c>
      <c r="AS139" s="2">
        <f t="shared" si="50"/>
        <v>16774.96</v>
      </c>
      <c r="AT139" s="2">
        <f t="shared" si="50"/>
        <v>0</v>
      </c>
      <c r="AU139" s="2">
        <f t="shared" ref="AU139:BZ139" si="51">AU146</f>
        <v>0</v>
      </c>
      <c r="AV139" s="2">
        <f t="shared" si="51"/>
        <v>0</v>
      </c>
      <c r="AW139" s="2">
        <f t="shared" si="51"/>
        <v>0</v>
      </c>
      <c r="AX139" s="2">
        <f t="shared" si="51"/>
        <v>0</v>
      </c>
      <c r="AY139" s="2">
        <f t="shared" si="51"/>
        <v>0</v>
      </c>
      <c r="AZ139" s="2">
        <f t="shared" si="51"/>
        <v>0</v>
      </c>
      <c r="BA139" s="2">
        <f t="shared" si="51"/>
        <v>0</v>
      </c>
      <c r="BB139" s="2">
        <f t="shared" si="51"/>
        <v>0</v>
      </c>
      <c r="BC139" s="2">
        <f t="shared" si="51"/>
        <v>0</v>
      </c>
      <c r="BD139" s="2">
        <f t="shared" si="51"/>
        <v>0</v>
      </c>
      <c r="BE139" s="2">
        <f t="shared" si="51"/>
        <v>0</v>
      </c>
      <c r="BF139" s="2">
        <f t="shared" si="51"/>
        <v>0</v>
      </c>
      <c r="BG139" s="2">
        <f t="shared" si="51"/>
        <v>0</v>
      </c>
      <c r="BH139" s="2">
        <f t="shared" si="51"/>
        <v>0</v>
      </c>
      <c r="BI139" s="2">
        <f t="shared" si="51"/>
        <v>0</v>
      </c>
      <c r="BJ139" s="2">
        <f t="shared" si="51"/>
        <v>0</v>
      </c>
      <c r="BK139" s="2">
        <f t="shared" si="51"/>
        <v>0</v>
      </c>
      <c r="BL139" s="2">
        <f t="shared" si="51"/>
        <v>0</v>
      </c>
      <c r="BM139" s="2">
        <f t="shared" si="51"/>
        <v>0</v>
      </c>
      <c r="BN139" s="2">
        <f t="shared" si="51"/>
        <v>0</v>
      </c>
      <c r="BO139" s="2">
        <f t="shared" si="51"/>
        <v>0</v>
      </c>
      <c r="BP139" s="2">
        <f t="shared" si="51"/>
        <v>0</v>
      </c>
      <c r="BQ139" s="2">
        <f t="shared" si="51"/>
        <v>0</v>
      </c>
      <c r="BR139" s="2">
        <f t="shared" si="51"/>
        <v>0</v>
      </c>
      <c r="BS139" s="2">
        <f t="shared" si="51"/>
        <v>0</v>
      </c>
      <c r="BT139" s="2">
        <f t="shared" si="51"/>
        <v>0</v>
      </c>
      <c r="BU139" s="2">
        <f t="shared" si="51"/>
        <v>0</v>
      </c>
      <c r="BV139" s="2">
        <f t="shared" si="51"/>
        <v>0</v>
      </c>
      <c r="BW139" s="2">
        <f t="shared" si="51"/>
        <v>0</v>
      </c>
      <c r="BX139" s="2">
        <f t="shared" si="51"/>
        <v>0</v>
      </c>
      <c r="BY139" s="2">
        <f t="shared" si="51"/>
        <v>0</v>
      </c>
      <c r="BZ139" s="2">
        <f t="shared" si="51"/>
        <v>0</v>
      </c>
      <c r="CA139" s="2">
        <f t="shared" ref="CA139:DF139" si="52">CA146</f>
        <v>16774.96</v>
      </c>
      <c r="CB139" s="2">
        <f t="shared" si="52"/>
        <v>16774.96</v>
      </c>
      <c r="CC139" s="2">
        <f t="shared" si="52"/>
        <v>0</v>
      </c>
      <c r="CD139" s="2">
        <f t="shared" si="52"/>
        <v>0</v>
      </c>
      <c r="CE139" s="2">
        <f t="shared" si="52"/>
        <v>0</v>
      </c>
      <c r="CF139" s="2">
        <f t="shared" si="52"/>
        <v>0</v>
      </c>
      <c r="CG139" s="2">
        <f t="shared" si="52"/>
        <v>0</v>
      </c>
      <c r="CH139" s="2">
        <f t="shared" si="52"/>
        <v>0</v>
      </c>
      <c r="CI139" s="2">
        <f t="shared" si="52"/>
        <v>0</v>
      </c>
      <c r="CJ139" s="2">
        <f t="shared" si="52"/>
        <v>0</v>
      </c>
      <c r="CK139" s="2">
        <f t="shared" si="52"/>
        <v>0</v>
      </c>
      <c r="CL139" s="2">
        <f t="shared" si="52"/>
        <v>0</v>
      </c>
      <c r="CM139" s="2">
        <f t="shared" si="52"/>
        <v>0</v>
      </c>
      <c r="CN139" s="2">
        <f t="shared" si="52"/>
        <v>0</v>
      </c>
      <c r="CO139" s="2">
        <f t="shared" si="52"/>
        <v>0</v>
      </c>
      <c r="CP139" s="2">
        <f t="shared" si="52"/>
        <v>0</v>
      </c>
      <c r="CQ139" s="2">
        <f t="shared" si="52"/>
        <v>0</v>
      </c>
      <c r="CR139" s="2">
        <f t="shared" si="52"/>
        <v>0</v>
      </c>
      <c r="CS139" s="2">
        <f t="shared" si="52"/>
        <v>0</v>
      </c>
      <c r="CT139" s="2">
        <f t="shared" si="52"/>
        <v>0</v>
      </c>
      <c r="CU139" s="2">
        <f t="shared" si="52"/>
        <v>0</v>
      </c>
      <c r="CV139" s="2">
        <f t="shared" si="52"/>
        <v>0</v>
      </c>
      <c r="CW139" s="2">
        <f t="shared" si="52"/>
        <v>0</v>
      </c>
      <c r="CX139" s="2">
        <f t="shared" si="52"/>
        <v>0</v>
      </c>
      <c r="CY139" s="2">
        <f t="shared" si="52"/>
        <v>0</v>
      </c>
      <c r="CZ139" s="2">
        <f t="shared" si="52"/>
        <v>0</v>
      </c>
      <c r="DA139" s="2">
        <f t="shared" si="52"/>
        <v>0</v>
      </c>
      <c r="DB139" s="2">
        <f t="shared" si="52"/>
        <v>0</v>
      </c>
      <c r="DC139" s="2">
        <f t="shared" si="52"/>
        <v>0</v>
      </c>
      <c r="DD139" s="2">
        <f t="shared" si="52"/>
        <v>0</v>
      </c>
      <c r="DE139" s="2">
        <f t="shared" si="52"/>
        <v>0</v>
      </c>
      <c r="DF139" s="2">
        <f t="shared" si="52"/>
        <v>0</v>
      </c>
      <c r="DG139" s="3">
        <f t="shared" ref="DG139:EL139" si="53">DG146</f>
        <v>0</v>
      </c>
      <c r="DH139" s="3">
        <f t="shared" si="53"/>
        <v>0</v>
      </c>
      <c r="DI139" s="3">
        <f t="shared" si="53"/>
        <v>0</v>
      </c>
      <c r="DJ139" s="3">
        <f t="shared" si="53"/>
        <v>0</v>
      </c>
      <c r="DK139" s="3">
        <f t="shared" si="53"/>
        <v>0</v>
      </c>
      <c r="DL139" s="3">
        <f t="shared" si="53"/>
        <v>0</v>
      </c>
      <c r="DM139" s="3">
        <f t="shared" si="53"/>
        <v>0</v>
      </c>
      <c r="DN139" s="3">
        <f t="shared" si="53"/>
        <v>0</v>
      </c>
      <c r="DO139" s="3">
        <f t="shared" si="53"/>
        <v>0</v>
      </c>
      <c r="DP139" s="3">
        <f t="shared" si="53"/>
        <v>0</v>
      </c>
      <c r="DQ139" s="3">
        <f t="shared" si="53"/>
        <v>0</v>
      </c>
      <c r="DR139" s="3">
        <f t="shared" si="53"/>
        <v>0</v>
      </c>
      <c r="DS139" s="3">
        <f t="shared" si="53"/>
        <v>0</v>
      </c>
      <c r="DT139" s="3">
        <f t="shared" si="53"/>
        <v>0</v>
      </c>
      <c r="DU139" s="3">
        <f t="shared" si="53"/>
        <v>0</v>
      </c>
      <c r="DV139" s="3">
        <f t="shared" si="53"/>
        <v>0</v>
      </c>
      <c r="DW139" s="3">
        <f t="shared" si="53"/>
        <v>0</v>
      </c>
      <c r="DX139" s="3">
        <f t="shared" si="53"/>
        <v>0</v>
      </c>
      <c r="DY139" s="3">
        <f t="shared" si="53"/>
        <v>0</v>
      </c>
      <c r="DZ139" s="3">
        <f t="shared" si="53"/>
        <v>0</v>
      </c>
      <c r="EA139" s="3">
        <f t="shared" si="53"/>
        <v>0</v>
      </c>
      <c r="EB139" s="3">
        <f t="shared" si="53"/>
        <v>0</v>
      </c>
      <c r="EC139" s="3">
        <f t="shared" si="53"/>
        <v>0</v>
      </c>
      <c r="ED139" s="3">
        <f t="shared" si="53"/>
        <v>0</v>
      </c>
      <c r="EE139" s="3">
        <f t="shared" si="53"/>
        <v>0</v>
      </c>
      <c r="EF139" s="3">
        <f t="shared" si="53"/>
        <v>0</v>
      </c>
      <c r="EG139" s="3">
        <f t="shared" si="53"/>
        <v>0</v>
      </c>
      <c r="EH139" s="3">
        <f t="shared" si="53"/>
        <v>0</v>
      </c>
      <c r="EI139" s="3">
        <f t="shared" si="53"/>
        <v>0</v>
      </c>
      <c r="EJ139" s="3">
        <f t="shared" si="53"/>
        <v>0</v>
      </c>
      <c r="EK139" s="3">
        <f t="shared" si="53"/>
        <v>0</v>
      </c>
      <c r="EL139" s="3">
        <f t="shared" si="53"/>
        <v>0</v>
      </c>
      <c r="EM139" s="3">
        <f t="shared" ref="EM139:FR139" si="54">EM146</f>
        <v>0</v>
      </c>
      <c r="EN139" s="3">
        <f t="shared" si="54"/>
        <v>0</v>
      </c>
      <c r="EO139" s="3">
        <f t="shared" si="54"/>
        <v>0</v>
      </c>
      <c r="EP139" s="3">
        <f t="shared" si="54"/>
        <v>0</v>
      </c>
      <c r="EQ139" s="3">
        <f t="shared" si="54"/>
        <v>0</v>
      </c>
      <c r="ER139" s="3">
        <f t="shared" si="54"/>
        <v>0</v>
      </c>
      <c r="ES139" s="3">
        <f t="shared" si="54"/>
        <v>0</v>
      </c>
      <c r="ET139" s="3">
        <f t="shared" si="54"/>
        <v>0</v>
      </c>
      <c r="EU139" s="3">
        <f t="shared" si="54"/>
        <v>0</v>
      </c>
      <c r="EV139" s="3">
        <f t="shared" si="54"/>
        <v>0</v>
      </c>
      <c r="EW139" s="3">
        <f t="shared" si="54"/>
        <v>0</v>
      </c>
      <c r="EX139" s="3">
        <f t="shared" si="54"/>
        <v>0</v>
      </c>
      <c r="EY139" s="3">
        <f t="shared" si="54"/>
        <v>0</v>
      </c>
      <c r="EZ139" s="3">
        <f t="shared" si="54"/>
        <v>0</v>
      </c>
      <c r="FA139" s="3">
        <f t="shared" si="54"/>
        <v>0</v>
      </c>
      <c r="FB139" s="3">
        <f t="shared" si="54"/>
        <v>0</v>
      </c>
      <c r="FC139" s="3">
        <f t="shared" si="54"/>
        <v>0</v>
      </c>
      <c r="FD139" s="3">
        <f t="shared" si="54"/>
        <v>0</v>
      </c>
      <c r="FE139" s="3">
        <f t="shared" si="54"/>
        <v>0</v>
      </c>
      <c r="FF139" s="3">
        <f t="shared" si="54"/>
        <v>0</v>
      </c>
      <c r="FG139" s="3">
        <f t="shared" si="54"/>
        <v>0</v>
      </c>
      <c r="FH139" s="3">
        <f t="shared" si="54"/>
        <v>0</v>
      </c>
      <c r="FI139" s="3">
        <f t="shared" si="54"/>
        <v>0</v>
      </c>
      <c r="FJ139" s="3">
        <f t="shared" si="54"/>
        <v>0</v>
      </c>
      <c r="FK139" s="3">
        <f t="shared" si="54"/>
        <v>0</v>
      </c>
      <c r="FL139" s="3">
        <f t="shared" si="54"/>
        <v>0</v>
      </c>
      <c r="FM139" s="3">
        <f t="shared" si="54"/>
        <v>0</v>
      </c>
      <c r="FN139" s="3">
        <f t="shared" si="54"/>
        <v>0</v>
      </c>
      <c r="FO139" s="3">
        <f t="shared" si="54"/>
        <v>0</v>
      </c>
      <c r="FP139" s="3">
        <f t="shared" si="54"/>
        <v>0</v>
      </c>
      <c r="FQ139" s="3">
        <f t="shared" si="54"/>
        <v>0</v>
      </c>
      <c r="FR139" s="3">
        <f t="shared" si="54"/>
        <v>0</v>
      </c>
      <c r="FS139" s="3">
        <f t="shared" ref="FS139:GX139" si="55">FS146</f>
        <v>0</v>
      </c>
      <c r="FT139" s="3">
        <f t="shared" si="55"/>
        <v>0</v>
      </c>
      <c r="FU139" s="3">
        <f t="shared" si="55"/>
        <v>0</v>
      </c>
      <c r="FV139" s="3">
        <f t="shared" si="55"/>
        <v>0</v>
      </c>
      <c r="FW139" s="3">
        <f t="shared" si="55"/>
        <v>0</v>
      </c>
      <c r="FX139" s="3">
        <f t="shared" si="55"/>
        <v>0</v>
      </c>
      <c r="FY139" s="3">
        <f t="shared" si="55"/>
        <v>0</v>
      </c>
      <c r="FZ139" s="3">
        <f t="shared" si="55"/>
        <v>0</v>
      </c>
      <c r="GA139" s="3">
        <f t="shared" si="55"/>
        <v>0</v>
      </c>
      <c r="GB139" s="3">
        <f t="shared" si="55"/>
        <v>0</v>
      </c>
      <c r="GC139" s="3">
        <f t="shared" si="55"/>
        <v>0</v>
      </c>
      <c r="GD139" s="3">
        <f t="shared" si="55"/>
        <v>0</v>
      </c>
      <c r="GE139" s="3">
        <f t="shared" si="55"/>
        <v>0</v>
      </c>
      <c r="GF139" s="3">
        <f t="shared" si="55"/>
        <v>0</v>
      </c>
      <c r="GG139" s="3">
        <f t="shared" si="55"/>
        <v>0</v>
      </c>
      <c r="GH139" s="3">
        <f t="shared" si="55"/>
        <v>0</v>
      </c>
      <c r="GI139" s="3">
        <f t="shared" si="55"/>
        <v>0</v>
      </c>
      <c r="GJ139" s="3">
        <f t="shared" si="55"/>
        <v>0</v>
      </c>
      <c r="GK139" s="3">
        <f t="shared" si="55"/>
        <v>0</v>
      </c>
      <c r="GL139" s="3">
        <f t="shared" si="55"/>
        <v>0</v>
      </c>
      <c r="GM139" s="3">
        <f t="shared" si="55"/>
        <v>0</v>
      </c>
      <c r="GN139" s="3">
        <f t="shared" si="55"/>
        <v>0</v>
      </c>
      <c r="GO139" s="3">
        <f t="shared" si="55"/>
        <v>0</v>
      </c>
      <c r="GP139" s="3">
        <f t="shared" si="55"/>
        <v>0</v>
      </c>
      <c r="GQ139" s="3">
        <f t="shared" si="55"/>
        <v>0</v>
      </c>
      <c r="GR139" s="3">
        <f t="shared" si="55"/>
        <v>0</v>
      </c>
      <c r="GS139" s="3">
        <f t="shared" si="55"/>
        <v>0</v>
      </c>
      <c r="GT139" s="3">
        <f t="shared" si="55"/>
        <v>0</v>
      </c>
      <c r="GU139" s="3">
        <f t="shared" si="55"/>
        <v>0</v>
      </c>
      <c r="GV139" s="3">
        <f t="shared" si="55"/>
        <v>0</v>
      </c>
      <c r="GW139" s="3">
        <f t="shared" si="55"/>
        <v>0</v>
      </c>
      <c r="GX139" s="3">
        <f t="shared" si="55"/>
        <v>0</v>
      </c>
    </row>
    <row r="141" spans="1:245" x14ac:dyDescent="0.2">
      <c r="A141">
        <v>17</v>
      </c>
      <c r="B141">
        <v>1</v>
      </c>
      <c r="C141">
        <f>ROW(SmtRes!A14)</f>
        <v>14</v>
      </c>
      <c r="D141">
        <f>ROW(EtalonRes!A14)</f>
        <v>14</v>
      </c>
      <c r="E141" t="s">
        <v>109</v>
      </c>
      <c r="F141" t="s">
        <v>110</v>
      </c>
      <c r="G141" t="s">
        <v>255</v>
      </c>
      <c r="H141" t="s">
        <v>74</v>
      </c>
      <c r="I141">
        <v>1</v>
      </c>
      <c r="J141">
        <v>0</v>
      </c>
      <c r="K141">
        <v>1</v>
      </c>
      <c r="O141">
        <f>ROUND(CP141,2)</f>
        <v>12856.32</v>
      </c>
      <c r="P141">
        <f>ROUND(CQ141*I141,2)</f>
        <v>0</v>
      </c>
      <c r="Q141">
        <f>ROUND(CR141*I141,2)</f>
        <v>0</v>
      </c>
      <c r="R141">
        <f>ROUND(CS141*I141,2)</f>
        <v>0</v>
      </c>
      <c r="S141">
        <f>ROUND(CT141*I141,2)</f>
        <v>12856.32</v>
      </c>
      <c r="T141">
        <f>ROUND(CU141*I141,2)</f>
        <v>0</v>
      </c>
      <c r="U141">
        <f>ROUND(CV141*I141,7)</f>
        <v>27</v>
      </c>
      <c r="V141">
        <f>ROUND(CW141*I141,7)</f>
        <v>0</v>
      </c>
      <c r="W141">
        <f>ROUND(CX141*I141,2)</f>
        <v>0</v>
      </c>
      <c r="X141">
        <f t="shared" ref="X141:Y144" si="56">ROUND(CY141,2)</f>
        <v>0</v>
      </c>
      <c r="Y141">
        <f t="shared" si="56"/>
        <v>0</v>
      </c>
      <c r="AA141">
        <v>282755838</v>
      </c>
      <c r="AB141">
        <f>ROUND((AC141+AD141+AF141),6)</f>
        <v>5022</v>
      </c>
      <c r="AC141">
        <f>ROUND((ES141),6)</f>
        <v>0</v>
      </c>
      <c r="AD141">
        <f>ROUND((((ET141)-(EU141))+AE141),6)</f>
        <v>0</v>
      </c>
      <c r="AE141">
        <f t="shared" ref="AE141:AF144" si="57">ROUND((EU141),6)</f>
        <v>0</v>
      </c>
      <c r="AF141">
        <f t="shared" si="57"/>
        <v>5022</v>
      </c>
      <c r="AG141">
        <f>ROUND((AP141),6)</f>
        <v>0</v>
      </c>
      <c r="AH141">
        <f t="shared" ref="AH141:AI144" si="58">(EW141)</f>
        <v>27</v>
      </c>
      <c r="AI141">
        <f t="shared" si="58"/>
        <v>0</v>
      </c>
      <c r="AJ141">
        <f>(AS141)</f>
        <v>0</v>
      </c>
      <c r="AK141">
        <v>5022</v>
      </c>
      <c r="AL141">
        <v>0</v>
      </c>
      <c r="AM141">
        <v>0</v>
      </c>
      <c r="AN141">
        <v>0</v>
      </c>
      <c r="AO141">
        <v>5022</v>
      </c>
      <c r="AP141">
        <v>0</v>
      </c>
      <c r="AQ141">
        <v>27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2.56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111</v>
      </c>
      <c r="BM141">
        <v>150</v>
      </c>
      <c r="BN141">
        <v>0</v>
      </c>
      <c r="BO141" t="s">
        <v>3</v>
      </c>
      <c r="BP141">
        <v>0</v>
      </c>
      <c r="BQ141">
        <v>1</v>
      </c>
      <c r="BR141">
        <v>0</v>
      </c>
      <c r="BS141">
        <v>2.56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(P141+Q141+S141)</f>
        <v>12856.32</v>
      </c>
      <c r="CQ141">
        <f>AC141*BC141</f>
        <v>0</v>
      </c>
      <c r="CR141">
        <f>(((ET141)*BB141-(EU141)*BS141)+AE141*BS141)</f>
        <v>0</v>
      </c>
      <c r="CS141">
        <f>AE141*BS141</f>
        <v>0</v>
      </c>
      <c r="CT141">
        <f>AF141*BA141</f>
        <v>12856.32</v>
      </c>
      <c r="CU141">
        <f t="shared" ref="CU141:CX144" si="59">AG141</f>
        <v>0</v>
      </c>
      <c r="CV141">
        <f t="shared" si="59"/>
        <v>27</v>
      </c>
      <c r="CW141">
        <f t="shared" si="59"/>
        <v>0</v>
      </c>
      <c r="CX141">
        <f t="shared" si="59"/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1010</v>
      </c>
      <c r="DV141" t="s">
        <v>74</v>
      </c>
      <c r="DW141" t="s">
        <v>76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295507042</v>
      </c>
      <c r="EF141">
        <v>1</v>
      </c>
      <c r="EG141" t="s">
        <v>77</v>
      </c>
      <c r="EH141">
        <v>0</v>
      </c>
      <c r="EI141" t="s">
        <v>3</v>
      </c>
      <c r="EJ141">
        <v>1</v>
      </c>
      <c r="EK141">
        <v>150</v>
      </c>
      <c r="EL141" t="s">
        <v>78</v>
      </c>
      <c r="EM141" t="s">
        <v>79</v>
      </c>
      <c r="EO141" t="s">
        <v>3</v>
      </c>
      <c r="EQ141">
        <v>131072</v>
      </c>
      <c r="ER141">
        <v>5022</v>
      </c>
      <c r="ES141">
        <v>0</v>
      </c>
      <c r="ET141">
        <v>0</v>
      </c>
      <c r="EU141">
        <v>0</v>
      </c>
      <c r="EV141">
        <v>5022</v>
      </c>
      <c r="EW141">
        <v>27</v>
      </c>
      <c r="EX141">
        <v>0</v>
      </c>
      <c r="EY141">
        <v>0</v>
      </c>
      <c r="FQ141">
        <v>0</v>
      </c>
      <c r="FR141">
        <f>ROUND(IF(BI141=3,GM141,0),2)</f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-1478900732</v>
      </c>
      <c r="GG141">
        <v>2</v>
      </c>
      <c r="GH141">
        <v>1</v>
      </c>
      <c r="GI141">
        <v>3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12856.32</v>
      </c>
      <c r="GN141">
        <f>IF(OR(BI141=0,BI141=1),GM141-GX141,0)</f>
        <v>12856.32</v>
      </c>
      <c r="GO141">
        <f>IF(BI141=2,GM141-GX141,0)</f>
        <v>0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ROW(SmtRes!A15)</f>
        <v>15</v>
      </c>
      <c r="D142">
        <f>ROW(EtalonRes!A15)</f>
        <v>15</v>
      </c>
      <c r="E142" t="s">
        <v>112</v>
      </c>
      <c r="F142" t="s">
        <v>113</v>
      </c>
      <c r="G142" t="s">
        <v>114</v>
      </c>
      <c r="H142" t="s">
        <v>83</v>
      </c>
      <c r="I142">
        <v>1</v>
      </c>
      <c r="J142">
        <v>0</v>
      </c>
      <c r="K142">
        <v>1</v>
      </c>
      <c r="O142">
        <f>ROUND(CP142,2)</f>
        <v>123.42</v>
      </c>
      <c r="P142">
        <f>ROUND(CQ142*I142,2)</f>
        <v>0</v>
      </c>
      <c r="Q142">
        <f>ROUND(CR142*I142,2)</f>
        <v>0</v>
      </c>
      <c r="R142">
        <f>ROUND(CS142*I142,2)</f>
        <v>0</v>
      </c>
      <c r="S142">
        <f>ROUND(CT142*I142,2)</f>
        <v>123.42</v>
      </c>
      <c r="T142">
        <f>ROUND(CU142*I142,2)</f>
        <v>0</v>
      </c>
      <c r="U142">
        <f>ROUND(CV142*I142,7)</f>
        <v>0.52</v>
      </c>
      <c r="V142">
        <f>ROUND(CW142*I142,7)</f>
        <v>0</v>
      </c>
      <c r="W142">
        <f>ROUND(CX142*I142,2)</f>
        <v>0</v>
      </c>
      <c r="X142">
        <f t="shared" si="56"/>
        <v>211.05</v>
      </c>
      <c r="Y142">
        <f t="shared" si="56"/>
        <v>74.05</v>
      </c>
      <c r="AA142">
        <v>282755838</v>
      </c>
      <c r="AB142">
        <f>ROUND((AC142+AD142+AF142),6)</f>
        <v>85.12</v>
      </c>
      <c r="AC142">
        <f>ROUND((ES142),6)</f>
        <v>0</v>
      </c>
      <c r="AD142">
        <f>ROUND((((ET142)-(EU142))+AE142),6)</f>
        <v>0</v>
      </c>
      <c r="AE142">
        <f t="shared" si="57"/>
        <v>0</v>
      </c>
      <c r="AF142">
        <f t="shared" si="57"/>
        <v>85.12</v>
      </c>
      <c r="AG142">
        <f>ROUND((AP142),6)</f>
        <v>0</v>
      </c>
      <c r="AH142">
        <f t="shared" si="58"/>
        <v>0.52</v>
      </c>
      <c r="AI142">
        <f t="shared" si="58"/>
        <v>0</v>
      </c>
      <c r="AJ142">
        <f>(AS142)</f>
        <v>0</v>
      </c>
      <c r="AK142">
        <v>85.12</v>
      </c>
      <c r="AL142">
        <v>0</v>
      </c>
      <c r="AM142">
        <v>0</v>
      </c>
      <c r="AN142">
        <v>0</v>
      </c>
      <c r="AO142">
        <v>85.12</v>
      </c>
      <c r="AP142">
        <v>0</v>
      </c>
      <c r="AQ142">
        <v>0.52</v>
      </c>
      <c r="AR142">
        <v>0</v>
      </c>
      <c r="AS142">
        <v>0</v>
      </c>
      <c r="AT142">
        <v>171</v>
      </c>
      <c r="AU142">
        <v>60</v>
      </c>
      <c r="AV142">
        <v>1</v>
      </c>
      <c r="AW142">
        <v>1</v>
      </c>
      <c r="AZ142">
        <v>1</v>
      </c>
      <c r="BA142">
        <v>1.45</v>
      </c>
      <c r="BB142">
        <v>1.36</v>
      </c>
      <c r="BC142">
        <v>1.36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115</v>
      </c>
      <c r="BM142">
        <v>350021</v>
      </c>
      <c r="BN142">
        <v>0</v>
      </c>
      <c r="BO142" t="s">
        <v>85</v>
      </c>
      <c r="BP142">
        <v>1</v>
      </c>
      <c r="BQ142">
        <v>1</v>
      </c>
      <c r="BR142">
        <v>0</v>
      </c>
      <c r="BS142">
        <v>1.45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171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(P142+Q142+S142)</f>
        <v>123.42</v>
      </c>
      <c r="CQ142">
        <f>AC142*BC142</f>
        <v>0</v>
      </c>
      <c r="CR142">
        <f>(((ET142)*BB142-(EU142)*BS142)+AE142*BS142)</f>
        <v>0</v>
      </c>
      <c r="CS142">
        <f>AE142*BS142</f>
        <v>0</v>
      </c>
      <c r="CT142">
        <f>AF142*BA142</f>
        <v>123.42400000000001</v>
      </c>
      <c r="CU142">
        <f t="shared" si="59"/>
        <v>0</v>
      </c>
      <c r="CV142">
        <f t="shared" si="59"/>
        <v>0.52</v>
      </c>
      <c r="CW142">
        <f t="shared" si="59"/>
        <v>0</v>
      </c>
      <c r="CX142">
        <f t="shared" si="59"/>
        <v>0</v>
      </c>
      <c r="CY142">
        <f>(((S142+R142)*AT142)/100)</f>
        <v>211.04820000000001</v>
      </c>
      <c r="CZ142">
        <f>(((S142+R142)*AU142)/100)</f>
        <v>74.051999999999992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295507299</v>
      </c>
      <c r="EF142">
        <v>1</v>
      </c>
      <c r="EG142" t="s">
        <v>77</v>
      </c>
      <c r="EH142">
        <v>0</v>
      </c>
      <c r="EI142" t="s">
        <v>3</v>
      </c>
      <c r="EJ142">
        <v>1</v>
      </c>
      <c r="EK142">
        <v>350021</v>
      </c>
      <c r="EL142" t="s">
        <v>86</v>
      </c>
      <c r="EM142" t="s">
        <v>87</v>
      </c>
      <c r="EO142" t="s">
        <v>3</v>
      </c>
      <c r="EQ142">
        <v>131072</v>
      </c>
      <c r="ER142">
        <v>85.12</v>
      </c>
      <c r="ES142">
        <v>0</v>
      </c>
      <c r="ET142">
        <v>0</v>
      </c>
      <c r="EU142">
        <v>0</v>
      </c>
      <c r="EV142">
        <v>85.12</v>
      </c>
      <c r="EW142">
        <v>0.52</v>
      </c>
      <c r="EX142">
        <v>0</v>
      </c>
      <c r="EY142">
        <v>0</v>
      </c>
      <c r="FQ142">
        <v>0</v>
      </c>
      <c r="FR142">
        <f>ROUND(IF(BI142=3,GM142,0),2)</f>
        <v>0</v>
      </c>
      <c r="FS142">
        <v>0</v>
      </c>
      <c r="FX142">
        <v>171</v>
      </c>
      <c r="FY142">
        <v>60</v>
      </c>
      <c r="GA142" t="s">
        <v>3</v>
      </c>
      <c r="GD142">
        <v>1</v>
      </c>
      <c r="GF142">
        <v>-1931669846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>ROUND(IF(AND(BH142=3,BI142=3,FS142&lt;&gt;0),P142,0),2)</f>
        <v>0</v>
      </c>
      <c r="GM142">
        <f>ROUND(O142+X142+Y142,2)+GX142</f>
        <v>408.52</v>
      </c>
      <c r="GN142">
        <f>IF(OR(BI142=0,BI142=1),GM142-GX142,0)</f>
        <v>408.52</v>
      </c>
      <c r="GO142">
        <f>IF(BI142=2,GM142-GX142,0)</f>
        <v>0</v>
      </c>
      <c r="GP142">
        <f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ROW(SmtRes!A18)</f>
        <v>18</v>
      </c>
      <c r="D143">
        <f>ROW(EtalonRes!A18)</f>
        <v>18</v>
      </c>
      <c r="E143" t="s">
        <v>116</v>
      </c>
      <c r="F143" t="s">
        <v>89</v>
      </c>
      <c r="G143" t="s">
        <v>256</v>
      </c>
      <c r="H143" t="s">
        <v>90</v>
      </c>
      <c r="I143">
        <f>ROUND(1/100,7)</f>
        <v>0.01</v>
      </c>
      <c r="J143">
        <v>0</v>
      </c>
      <c r="K143">
        <f>ROUND(1/100,7)</f>
        <v>0.01</v>
      </c>
      <c r="O143">
        <f>ROUND(CP143,2)</f>
        <v>74.930000000000007</v>
      </c>
      <c r="P143">
        <f>ROUND(CQ143*I143,2)</f>
        <v>0</v>
      </c>
      <c r="Q143">
        <f>ROUND(CR143*I143,2)</f>
        <v>52.15</v>
      </c>
      <c r="R143">
        <f>ROUND(CS143*I143,2)</f>
        <v>0</v>
      </c>
      <c r="S143">
        <f>ROUND(CT143*I143,2)</f>
        <v>22.78</v>
      </c>
      <c r="T143">
        <f>ROUND(CU143*I143,2)</f>
        <v>0</v>
      </c>
      <c r="U143">
        <f>ROUND(CV143*I143,7)</f>
        <v>0.09</v>
      </c>
      <c r="V143">
        <f>ROUND(CW143*I143,7)</f>
        <v>0</v>
      </c>
      <c r="W143">
        <f>ROUND(CX143*I143,2)</f>
        <v>0</v>
      </c>
      <c r="X143">
        <f t="shared" si="56"/>
        <v>44.88</v>
      </c>
      <c r="Y143">
        <f t="shared" si="56"/>
        <v>13.67</v>
      </c>
      <c r="AA143">
        <v>282755838</v>
      </c>
      <c r="AB143">
        <f>ROUND((AC143+AD143+AF143),6)</f>
        <v>5405.4</v>
      </c>
      <c r="AC143">
        <f>ROUND((ES143),6)</f>
        <v>0</v>
      </c>
      <c r="AD143">
        <f>ROUND((((ET143)-(EU143))+AE143),6)</f>
        <v>3834.3</v>
      </c>
      <c r="AE143">
        <f t="shared" si="57"/>
        <v>0</v>
      </c>
      <c r="AF143">
        <f t="shared" si="57"/>
        <v>1571.1</v>
      </c>
      <c r="AG143">
        <f>ROUND((AP143),6)</f>
        <v>0</v>
      </c>
      <c r="AH143">
        <f t="shared" si="58"/>
        <v>9</v>
      </c>
      <c r="AI143">
        <f t="shared" si="58"/>
        <v>0</v>
      </c>
      <c r="AJ143">
        <f>(AS143)</f>
        <v>0</v>
      </c>
      <c r="AK143">
        <v>5405.4</v>
      </c>
      <c r="AL143">
        <v>0</v>
      </c>
      <c r="AM143">
        <v>3834.3</v>
      </c>
      <c r="AN143">
        <v>0</v>
      </c>
      <c r="AO143">
        <v>1571.1</v>
      </c>
      <c r="AP143">
        <v>0</v>
      </c>
      <c r="AQ143">
        <v>9</v>
      </c>
      <c r="AR143">
        <v>0</v>
      </c>
      <c r="AS143">
        <v>0</v>
      </c>
      <c r="AT143">
        <v>197</v>
      </c>
      <c r="AU143">
        <v>60</v>
      </c>
      <c r="AV143">
        <v>1</v>
      </c>
      <c r="AW143">
        <v>1</v>
      </c>
      <c r="AZ143">
        <v>1</v>
      </c>
      <c r="BA143">
        <v>1.45</v>
      </c>
      <c r="BB143">
        <v>1.36</v>
      </c>
      <c r="BC143">
        <v>1.36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91</v>
      </c>
      <c r="BM143">
        <v>350011</v>
      </c>
      <c r="BN143">
        <v>0</v>
      </c>
      <c r="BO143" t="s">
        <v>85</v>
      </c>
      <c r="BP143">
        <v>1</v>
      </c>
      <c r="BQ143">
        <v>1</v>
      </c>
      <c r="BR143">
        <v>0</v>
      </c>
      <c r="BS143">
        <v>1.45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197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(P143+Q143+S143)</f>
        <v>74.930000000000007</v>
      </c>
      <c r="CQ143">
        <f>AC143*BC143</f>
        <v>0</v>
      </c>
      <c r="CR143">
        <f>(((ET143)*BB143-(EU143)*BS143)+AE143*BS143)</f>
        <v>5214.648000000001</v>
      </c>
      <c r="CS143">
        <f>AE143*BS143</f>
        <v>0</v>
      </c>
      <c r="CT143">
        <f>AF143*BA143</f>
        <v>2278.0949999999998</v>
      </c>
      <c r="CU143">
        <f t="shared" si="59"/>
        <v>0</v>
      </c>
      <c r="CV143">
        <f t="shared" si="59"/>
        <v>9</v>
      </c>
      <c r="CW143">
        <f t="shared" si="59"/>
        <v>0</v>
      </c>
      <c r="CX143">
        <f t="shared" si="59"/>
        <v>0</v>
      </c>
      <c r="CY143">
        <f>(((S143+R143)*AT143)/100)</f>
        <v>44.876599999999996</v>
      </c>
      <c r="CZ143">
        <f>(((S143+R143)*AU143)/100)</f>
        <v>13.668000000000001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90</v>
      </c>
      <c r="DW143" t="s">
        <v>90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295507289</v>
      </c>
      <c r="EF143">
        <v>1</v>
      </c>
      <c r="EG143" t="s">
        <v>77</v>
      </c>
      <c r="EH143">
        <v>0</v>
      </c>
      <c r="EI143" t="s">
        <v>3</v>
      </c>
      <c r="EJ143">
        <v>1</v>
      </c>
      <c r="EK143">
        <v>350011</v>
      </c>
      <c r="EL143" t="s">
        <v>92</v>
      </c>
      <c r="EM143" t="s">
        <v>93</v>
      </c>
      <c r="EO143" t="s">
        <v>3</v>
      </c>
      <c r="EQ143">
        <v>131072</v>
      </c>
      <c r="ER143">
        <v>5405.4</v>
      </c>
      <c r="ES143">
        <v>0</v>
      </c>
      <c r="ET143">
        <v>3834.3</v>
      </c>
      <c r="EU143">
        <v>0</v>
      </c>
      <c r="EV143">
        <v>1571.1</v>
      </c>
      <c r="EW143">
        <v>9</v>
      </c>
      <c r="EX143">
        <v>0</v>
      </c>
      <c r="EY143">
        <v>0</v>
      </c>
      <c r="FQ143">
        <v>0</v>
      </c>
      <c r="FR143">
        <f>ROUND(IF(BI143=3,GM143,0),2)</f>
        <v>0</v>
      </c>
      <c r="FS143">
        <v>0</v>
      </c>
      <c r="FX143">
        <v>197</v>
      </c>
      <c r="FY143">
        <v>60</v>
      </c>
      <c r="GA143" t="s">
        <v>3</v>
      </c>
      <c r="GD143">
        <v>1</v>
      </c>
      <c r="GF143">
        <v>1974833504</v>
      </c>
      <c r="GG143">
        <v>2</v>
      </c>
      <c r="GH143">
        <v>1</v>
      </c>
      <c r="GI143">
        <v>4</v>
      </c>
      <c r="GJ143">
        <v>0</v>
      </c>
      <c r="GK143">
        <v>0</v>
      </c>
      <c r="GL143">
        <f>ROUND(IF(AND(BH143=3,BI143=3,FS143&lt;&gt;0),P143,0),2)</f>
        <v>0</v>
      </c>
      <c r="GM143">
        <f>ROUND(O143+X143+Y143,2)+GX143</f>
        <v>133.47999999999999</v>
      </c>
      <c r="GN143">
        <f>IF(OR(BI143=0,BI143=1),GM143-GX143,0)</f>
        <v>133.47999999999999</v>
      </c>
      <c r="GO143">
        <f>IF(BI143=2,GM143-GX143,0)</f>
        <v>0</v>
      </c>
      <c r="GP143">
        <f>IF(BI143=4,GM143-GX143,0)</f>
        <v>0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ROW(SmtRes!A19)</f>
        <v>19</v>
      </c>
      <c r="D144">
        <f>ROW(EtalonRes!A19)</f>
        <v>19</v>
      </c>
      <c r="E144" t="s">
        <v>117</v>
      </c>
      <c r="F144" t="s">
        <v>118</v>
      </c>
      <c r="G144" t="s">
        <v>119</v>
      </c>
      <c r="H144" t="s">
        <v>74</v>
      </c>
      <c r="I144">
        <v>1</v>
      </c>
      <c r="J144">
        <v>0</v>
      </c>
      <c r="K144">
        <v>1</v>
      </c>
      <c r="O144">
        <f>ROUND(CP144,2)</f>
        <v>3376.64</v>
      </c>
      <c r="P144">
        <f>ROUND(CQ144*I144,2)</f>
        <v>0</v>
      </c>
      <c r="Q144">
        <f>ROUND(CR144*I144,2)</f>
        <v>0</v>
      </c>
      <c r="R144">
        <f>ROUND(CS144*I144,2)</f>
        <v>0</v>
      </c>
      <c r="S144">
        <f>ROUND(CT144*I144,2)</f>
        <v>3376.64</v>
      </c>
      <c r="T144">
        <f>ROUND(CU144*I144,2)</f>
        <v>0</v>
      </c>
      <c r="U144">
        <f>ROUND(CV144*I144,7)</f>
        <v>8.1</v>
      </c>
      <c r="V144">
        <f>ROUND(CW144*I144,7)</f>
        <v>0</v>
      </c>
      <c r="W144">
        <f>ROUND(CX144*I144,2)</f>
        <v>0</v>
      </c>
      <c r="X144">
        <f t="shared" si="56"/>
        <v>0</v>
      </c>
      <c r="Y144">
        <f t="shared" si="56"/>
        <v>0</v>
      </c>
      <c r="AA144">
        <v>282755838</v>
      </c>
      <c r="AB144">
        <f>ROUND((AC144+AD144+AF144),6)</f>
        <v>1319</v>
      </c>
      <c r="AC144">
        <f>ROUND((ES144),6)</f>
        <v>0</v>
      </c>
      <c r="AD144">
        <f>ROUND((((ET144)-(EU144))+AE144),6)</f>
        <v>0</v>
      </c>
      <c r="AE144">
        <f t="shared" si="57"/>
        <v>0</v>
      </c>
      <c r="AF144">
        <f t="shared" si="57"/>
        <v>1319</v>
      </c>
      <c r="AG144">
        <f>ROUND((AP144),6)</f>
        <v>0</v>
      </c>
      <c r="AH144">
        <f t="shared" si="58"/>
        <v>8.1</v>
      </c>
      <c r="AI144">
        <f t="shared" si="58"/>
        <v>0</v>
      </c>
      <c r="AJ144">
        <f>(AS144)</f>
        <v>0</v>
      </c>
      <c r="AK144">
        <v>1319</v>
      </c>
      <c r="AL144">
        <v>0</v>
      </c>
      <c r="AM144">
        <v>0</v>
      </c>
      <c r="AN144">
        <v>0</v>
      </c>
      <c r="AO144">
        <v>1319</v>
      </c>
      <c r="AP144">
        <v>0</v>
      </c>
      <c r="AQ144">
        <v>8.1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2.56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120</v>
      </c>
      <c r="BM144">
        <v>150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2.56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3376.64</v>
      </c>
      <c r="CQ144">
        <f>AC144*BC144</f>
        <v>0</v>
      </c>
      <c r="CR144">
        <f>(((ET144)*BB144-(EU144)*BS144)+AE144*BS144)</f>
        <v>0</v>
      </c>
      <c r="CS144">
        <f>AE144*BS144</f>
        <v>0</v>
      </c>
      <c r="CT144">
        <f>AF144*BA144</f>
        <v>3376.64</v>
      </c>
      <c r="CU144">
        <f t="shared" si="59"/>
        <v>0</v>
      </c>
      <c r="CV144">
        <f t="shared" si="59"/>
        <v>8.1</v>
      </c>
      <c r="CW144">
        <f t="shared" si="59"/>
        <v>0</v>
      </c>
      <c r="CX144">
        <f t="shared" si="59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74</v>
      </c>
      <c r="DW144" t="s">
        <v>76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295507042</v>
      </c>
      <c r="EF144">
        <v>1</v>
      </c>
      <c r="EG144" t="s">
        <v>77</v>
      </c>
      <c r="EH144">
        <v>0</v>
      </c>
      <c r="EI144" t="s">
        <v>3</v>
      </c>
      <c r="EJ144">
        <v>1</v>
      </c>
      <c r="EK144">
        <v>150</v>
      </c>
      <c r="EL144" t="s">
        <v>78</v>
      </c>
      <c r="EM144" t="s">
        <v>79</v>
      </c>
      <c r="EO144" t="s">
        <v>3</v>
      </c>
      <c r="EQ144">
        <v>131072</v>
      </c>
      <c r="ER144">
        <v>1319</v>
      </c>
      <c r="ES144">
        <v>0</v>
      </c>
      <c r="ET144">
        <v>0</v>
      </c>
      <c r="EU144">
        <v>0</v>
      </c>
      <c r="EV144">
        <v>1319</v>
      </c>
      <c r="EW144">
        <v>8.1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-269986383</v>
      </c>
      <c r="GG144">
        <v>2</v>
      </c>
      <c r="GH144">
        <v>1</v>
      </c>
      <c r="GI144">
        <v>3</v>
      </c>
      <c r="GJ144">
        <v>0</v>
      </c>
      <c r="GK144">
        <v>0</v>
      </c>
      <c r="GL144">
        <f>ROUND(IF(AND(BH144=3,BI144=3,FS144&lt;&gt;0),P144,0),2)</f>
        <v>0</v>
      </c>
      <c r="GM144">
        <f>ROUND(O144+X144+Y144,2)+GX144</f>
        <v>3376.64</v>
      </c>
      <c r="GN144">
        <f>IF(OR(BI144=0,BI144=1),GM144-GX144,0)</f>
        <v>3376.64</v>
      </c>
      <c r="GO144">
        <f>IF(BI144=2,GM144-GX144,0)</f>
        <v>0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6" spans="1:206" x14ac:dyDescent="0.2">
      <c r="A146" s="2">
        <v>51</v>
      </c>
      <c r="B146" s="2">
        <f>B137</f>
        <v>1</v>
      </c>
      <c r="C146" s="2">
        <f>A137</f>
        <v>4</v>
      </c>
      <c r="D146" s="2">
        <f>ROW(A137)</f>
        <v>137</v>
      </c>
      <c r="E146" s="2"/>
      <c r="F146" s="2" t="str">
        <f>IF(F137&lt;&gt;"",F137,"")</f>
        <v>Новый раздел</v>
      </c>
      <c r="G146" s="2" t="str">
        <f>IF(G137&lt;&gt;"",G137,"")</f>
        <v>3.Ежегодное обслуживание Ячейки КРУЭ(Н) 110 кВ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60">ROUND(AB146,2)</f>
        <v>16431.310000000001</v>
      </c>
      <c r="P146" s="2">
        <f t="shared" si="60"/>
        <v>0</v>
      </c>
      <c r="Q146" s="2">
        <f t="shared" si="60"/>
        <v>52.15</v>
      </c>
      <c r="R146" s="2">
        <f t="shared" si="60"/>
        <v>0</v>
      </c>
      <c r="S146" s="2">
        <f t="shared" si="60"/>
        <v>16379.16</v>
      </c>
      <c r="T146" s="2">
        <f t="shared" si="60"/>
        <v>0</v>
      </c>
      <c r="U146" s="2">
        <f>AH146</f>
        <v>35.71</v>
      </c>
      <c r="V146" s="2">
        <f>AI146</f>
        <v>0</v>
      </c>
      <c r="W146" s="2">
        <f>ROUND(AJ146,2)</f>
        <v>0</v>
      </c>
      <c r="X146" s="2">
        <f>ROUND(AK146,2)</f>
        <v>255.93</v>
      </c>
      <c r="Y146" s="2">
        <f>ROUND(AL146,2)</f>
        <v>87.72</v>
      </c>
      <c r="Z146" s="2"/>
      <c r="AA146" s="2"/>
      <c r="AB146" s="2">
        <f>ROUND(SUMIF(AA141:AA144,"=282755838",O141:O144),2)</f>
        <v>16431.310000000001</v>
      </c>
      <c r="AC146" s="2">
        <f>ROUND(SUMIF(AA141:AA144,"=282755838",P141:P144),2)</f>
        <v>0</v>
      </c>
      <c r="AD146" s="2">
        <f>ROUND(SUMIF(AA141:AA144,"=282755838",Q141:Q144),2)</f>
        <v>52.15</v>
      </c>
      <c r="AE146" s="2">
        <f>ROUND(SUMIF(AA141:AA144,"=282755838",R141:R144),2)</f>
        <v>0</v>
      </c>
      <c r="AF146" s="2">
        <f>ROUND(SUMIF(AA141:AA144,"=282755838",S141:S144),2)</f>
        <v>16379.16</v>
      </c>
      <c r="AG146" s="2">
        <f>ROUND(SUMIF(AA141:AA144,"=282755838",T141:T144),2)</f>
        <v>0</v>
      </c>
      <c r="AH146" s="2">
        <f>SUMIF(AA141:AA144,"=282755838",U141:U144)</f>
        <v>35.71</v>
      </c>
      <c r="AI146" s="2">
        <f>SUMIF(AA141:AA144,"=282755838",V141:V144)</f>
        <v>0</v>
      </c>
      <c r="AJ146" s="2">
        <f>ROUND(SUMIF(AA141:AA144,"=282755838",W141:W144),2)</f>
        <v>0</v>
      </c>
      <c r="AK146" s="2">
        <f>ROUND(SUMIF(AA141:AA144,"=282755838",X141:X144),2)</f>
        <v>255.93</v>
      </c>
      <c r="AL146" s="2">
        <f>ROUND(SUMIF(AA141:AA144,"=282755838",Y141:Y144),2)</f>
        <v>87.72</v>
      </c>
      <c r="AM146" s="2"/>
      <c r="AN146" s="2"/>
      <c r="AO146" s="2">
        <f t="shared" ref="AO146:BD146" si="61">ROUND(BX146,2)</f>
        <v>0</v>
      </c>
      <c r="AP146" s="2">
        <f t="shared" si="61"/>
        <v>0</v>
      </c>
      <c r="AQ146" s="2">
        <f t="shared" si="61"/>
        <v>0</v>
      </c>
      <c r="AR146" s="2">
        <f t="shared" si="61"/>
        <v>16774.96</v>
      </c>
      <c r="AS146" s="2">
        <f t="shared" si="61"/>
        <v>16774.96</v>
      </c>
      <c r="AT146" s="2">
        <f t="shared" si="61"/>
        <v>0</v>
      </c>
      <c r="AU146" s="2">
        <f t="shared" si="61"/>
        <v>0</v>
      </c>
      <c r="AV146" s="2">
        <f t="shared" si="61"/>
        <v>0</v>
      </c>
      <c r="AW146" s="2">
        <f t="shared" si="61"/>
        <v>0</v>
      </c>
      <c r="AX146" s="2">
        <f t="shared" si="61"/>
        <v>0</v>
      </c>
      <c r="AY146" s="2">
        <f t="shared" si="61"/>
        <v>0</v>
      </c>
      <c r="AZ146" s="2">
        <f t="shared" si="61"/>
        <v>0</v>
      </c>
      <c r="BA146" s="2">
        <f t="shared" si="61"/>
        <v>0</v>
      </c>
      <c r="BB146" s="2">
        <f t="shared" si="61"/>
        <v>0</v>
      </c>
      <c r="BC146" s="2">
        <f t="shared" si="61"/>
        <v>0</v>
      </c>
      <c r="BD146" s="2">
        <f t="shared" si="61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>
        <f>ROUND(SUMIF(AA141:AA144,"=282755838",FQ141:FQ144),2)</f>
        <v>0</v>
      </c>
      <c r="BY146" s="2">
        <f>ROUND(SUMIF(AA141:AA144,"=282755838",FR141:FR144),2)</f>
        <v>0</v>
      </c>
      <c r="BZ146" s="2">
        <f>ROUND(SUMIF(AA141:AA144,"=282755838",GL141:GL144),2)</f>
        <v>0</v>
      </c>
      <c r="CA146" s="2">
        <f>ROUND(SUMIF(AA141:AA144,"=282755838",GM141:GM144),2)</f>
        <v>16774.96</v>
      </c>
      <c r="CB146" s="2">
        <f>ROUND(SUMIF(AA141:AA144,"=282755838",GN141:GN144),2)</f>
        <v>16774.96</v>
      </c>
      <c r="CC146" s="2">
        <f>ROUND(SUMIF(AA141:AA144,"=282755838",GO141:GO144),2)</f>
        <v>0</v>
      </c>
      <c r="CD146" s="2">
        <f>ROUND(SUMIF(AA141:AA144,"=282755838",GP141:GP144),2)</f>
        <v>0</v>
      </c>
      <c r="CE146" s="2">
        <f>AC146-BX146</f>
        <v>0</v>
      </c>
      <c r="CF146" s="2">
        <f>AC146-BY146</f>
        <v>0</v>
      </c>
      <c r="CG146" s="2">
        <f>BX146-BZ146</f>
        <v>0</v>
      </c>
      <c r="CH146" s="2">
        <f>AC146-BX146-BY146+BZ146</f>
        <v>0</v>
      </c>
      <c r="CI146" s="2">
        <f>BY146-BZ146</f>
        <v>0</v>
      </c>
      <c r="CJ146" s="2">
        <f>ROUND(SUMIF(AA141:AA144,"=282755838",GX141:GX144),2)</f>
        <v>0</v>
      </c>
      <c r="CK146" s="2">
        <f>ROUND(SUMIF(AA141:AA144,"=282755838",GY141:GY144),2)</f>
        <v>0</v>
      </c>
      <c r="CL146" s="2">
        <f>ROUND(SUMIF(AA141:AA144,"=282755838",GZ141:GZ144),2)</f>
        <v>0</v>
      </c>
      <c r="CM146" s="2">
        <f>ROUND(SUMIF(AA141:AA144,"=282755838",HD141:HD144),2)</f>
        <v>0</v>
      </c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16431.310000000001</v>
      </c>
      <c r="G148" s="4" t="s">
        <v>16</v>
      </c>
      <c r="H148" s="4" t="s">
        <v>17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16431.310000000001</v>
      </c>
      <c r="X148" s="4">
        <v>1</v>
      </c>
      <c r="Y148" s="4">
        <v>16431.310000000001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0</v>
      </c>
      <c r="G149" s="4" t="s">
        <v>18</v>
      </c>
      <c r="H149" s="4" t="s">
        <v>19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20</v>
      </c>
      <c r="H150" s="4" t="s">
        <v>21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0</v>
      </c>
      <c r="G151" s="4" t="s">
        <v>22</v>
      </c>
      <c r="H151" s="4" t="s">
        <v>23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0</v>
      </c>
      <c r="G152" s="4" t="s">
        <v>24</v>
      </c>
      <c r="H152" s="4" t="s">
        <v>25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26</v>
      </c>
      <c r="H153" s="4" t="s">
        <v>27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0</v>
      </c>
      <c r="G154" s="4" t="s">
        <v>28</v>
      </c>
      <c r="H154" s="4" t="s">
        <v>29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30</v>
      </c>
      <c r="H155" s="4" t="s">
        <v>31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32</v>
      </c>
      <c r="H156" s="4" t="s">
        <v>33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34</v>
      </c>
      <c r="H157" s="4" t="s">
        <v>35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52.15</v>
      </c>
      <c r="G158" s="4" t="s">
        <v>36</v>
      </c>
      <c r="H158" s="4" t="s">
        <v>37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52.15</v>
      </c>
      <c r="X158" s="4">
        <v>1</v>
      </c>
      <c r="Y158" s="4">
        <v>52.15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38</v>
      </c>
      <c r="H159" s="4" t="s">
        <v>39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0</v>
      </c>
      <c r="G160" s="4" t="s">
        <v>40</v>
      </c>
      <c r="H160" s="4" t="s">
        <v>41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88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16379.16</v>
      </c>
      <c r="G161" s="4" t="s">
        <v>42</v>
      </c>
      <c r="H161" s="4" t="s">
        <v>43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16379.16</v>
      </c>
      <c r="X161" s="4">
        <v>1</v>
      </c>
      <c r="Y161" s="4">
        <v>16379.16</v>
      </c>
      <c r="Z161" s="4"/>
      <c r="AA161" s="4"/>
      <c r="AB161" s="4"/>
    </row>
    <row r="162" spans="1:88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44</v>
      </c>
      <c r="H162" s="4" t="s">
        <v>45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88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16774.96</v>
      </c>
      <c r="G163" s="4" t="s">
        <v>46</v>
      </c>
      <c r="H163" s="4" t="s">
        <v>47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16774.96</v>
      </c>
      <c r="X163" s="4">
        <v>1</v>
      </c>
      <c r="Y163" s="4">
        <v>16774.96</v>
      </c>
      <c r="Z163" s="4"/>
      <c r="AA163" s="4"/>
      <c r="AB163" s="4"/>
    </row>
    <row r="164" spans="1:88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0</v>
      </c>
      <c r="G164" s="4" t="s">
        <v>48</v>
      </c>
      <c r="H164" s="4" t="s">
        <v>49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88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50</v>
      </c>
      <c r="H165" s="4" t="s">
        <v>51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88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52</v>
      </c>
      <c r="H166" s="4" t="s">
        <v>53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88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54</v>
      </c>
      <c r="H167" s="4" t="s">
        <v>55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88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ROUND(Source!U146,O168)</f>
        <v>35.71</v>
      </c>
      <c r="G168" s="4" t="s">
        <v>56</v>
      </c>
      <c r="H168" s="4" t="s">
        <v>57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35.71</v>
      </c>
      <c r="X168" s="4">
        <v>1</v>
      </c>
      <c r="Y168" s="4">
        <v>35.71</v>
      </c>
      <c r="Z168" s="4"/>
      <c r="AA168" s="4"/>
      <c r="AB168" s="4"/>
    </row>
    <row r="169" spans="1:88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ROUND(Source!V146,O169)</f>
        <v>0</v>
      </c>
      <c r="G169" s="4" t="s">
        <v>58</v>
      </c>
      <c r="H169" s="4" t="s">
        <v>59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7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88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60</v>
      </c>
      <c r="H170" s="4" t="s">
        <v>61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88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62</v>
      </c>
      <c r="H171" s="4" t="s">
        <v>63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88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255.93</v>
      </c>
      <c r="G172" s="4" t="s">
        <v>64</v>
      </c>
      <c r="H172" s="4" t="s">
        <v>65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255.93</v>
      </c>
      <c r="X172" s="4">
        <v>1</v>
      </c>
      <c r="Y172" s="4">
        <v>255.93</v>
      </c>
      <c r="Z172" s="4"/>
      <c r="AA172" s="4"/>
      <c r="AB172" s="4"/>
    </row>
    <row r="173" spans="1:88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87.72</v>
      </c>
      <c r="G173" s="4" t="s">
        <v>66</v>
      </c>
      <c r="H173" s="4" t="s">
        <v>67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87.72</v>
      </c>
      <c r="X173" s="4">
        <v>1</v>
      </c>
      <c r="Y173" s="4">
        <v>87.72</v>
      </c>
      <c r="Z173" s="4"/>
      <c r="AA173" s="4"/>
      <c r="AB173" s="4"/>
    </row>
    <row r="174" spans="1:88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16774.96</v>
      </c>
      <c r="G174" s="4" t="s">
        <v>68</v>
      </c>
      <c r="H174" s="4" t="s">
        <v>69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16774.960000000003</v>
      </c>
      <c r="X174" s="4">
        <v>1</v>
      </c>
      <c r="Y174" s="4">
        <v>16774.960000000003</v>
      </c>
      <c r="Z174" s="4"/>
      <c r="AA174" s="4"/>
      <c r="AB174" s="4"/>
    </row>
    <row r="176" spans="1:88" x14ac:dyDescent="0.2">
      <c r="A176" s="1">
        <v>4</v>
      </c>
      <c r="B176" s="1">
        <v>1</v>
      </c>
      <c r="C176" s="1"/>
      <c r="D176" s="1">
        <f>ROW(A186)</f>
        <v>186</v>
      </c>
      <c r="E176" s="1"/>
      <c r="F176" s="1" t="s">
        <v>70</v>
      </c>
      <c r="G176" s="1" t="s">
        <v>121</v>
      </c>
      <c r="H176" s="1" t="s">
        <v>3</v>
      </c>
      <c r="I176" s="1">
        <v>0</v>
      </c>
      <c r="J176" s="1"/>
      <c r="K176" s="1">
        <v>0</v>
      </c>
      <c r="L176" s="1"/>
      <c r="M176" s="1" t="s">
        <v>3</v>
      </c>
      <c r="N176" s="1"/>
      <c r="O176" s="1"/>
      <c r="P176" s="1"/>
      <c r="Q176" s="1"/>
      <c r="R176" s="1"/>
      <c r="S176" s="1">
        <v>0</v>
      </c>
      <c r="T176" s="1"/>
      <c r="U176" s="1" t="s">
        <v>3</v>
      </c>
      <c r="V176" s="1">
        <v>0</v>
      </c>
      <c r="W176" s="1"/>
      <c r="X176" s="1"/>
      <c r="Y176" s="1"/>
      <c r="Z176" s="1"/>
      <c r="AA176" s="1"/>
      <c r="AB176" s="1" t="s">
        <v>3</v>
      </c>
      <c r="AC176" s="1" t="s">
        <v>3</v>
      </c>
      <c r="AD176" s="1" t="s">
        <v>3</v>
      </c>
      <c r="AE176" s="1" t="s">
        <v>3</v>
      </c>
      <c r="AF176" s="1" t="s">
        <v>3</v>
      </c>
      <c r="AG176" s="1" t="s">
        <v>3</v>
      </c>
      <c r="AH176" s="1"/>
      <c r="AI176" s="1"/>
      <c r="AJ176" s="1"/>
      <c r="AK176" s="1"/>
      <c r="AL176" s="1"/>
      <c r="AM176" s="1"/>
      <c r="AN176" s="1"/>
      <c r="AO176" s="1"/>
      <c r="AP176" s="1" t="s">
        <v>3</v>
      </c>
      <c r="AQ176" s="1" t="s">
        <v>3</v>
      </c>
      <c r="AR176" s="1" t="s">
        <v>3</v>
      </c>
      <c r="AS176" s="1"/>
      <c r="AT176" s="1"/>
      <c r="AU176" s="1"/>
      <c r="AV176" s="1"/>
      <c r="AW176" s="1"/>
      <c r="AX176" s="1"/>
      <c r="AY176" s="1"/>
      <c r="AZ176" s="1" t="s">
        <v>3</v>
      </c>
      <c r="BA176" s="1"/>
      <c r="BB176" s="1" t="s">
        <v>3</v>
      </c>
      <c r="BC176" s="1" t="s">
        <v>3</v>
      </c>
      <c r="BD176" s="1" t="s">
        <v>3</v>
      </c>
      <c r="BE176" s="1" t="s">
        <v>3</v>
      </c>
      <c r="BF176" s="1" t="s">
        <v>3</v>
      </c>
      <c r="BG176" s="1" t="s">
        <v>3</v>
      </c>
      <c r="BH176" s="1" t="s">
        <v>3</v>
      </c>
      <c r="BI176" s="1" t="s">
        <v>3</v>
      </c>
      <c r="BJ176" s="1" t="s">
        <v>3</v>
      </c>
      <c r="BK176" s="1" t="s">
        <v>3</v>
      </c>
      <c r="BL176" s="1" t="s">
        <v>3</v>
      </c>
      <c r="BM176" s="1" t="s">
        <v>3</v>
      </c>
      <c r="BN176" s="1" t="s">
        <v>3</v>
      </c>
      <c r="BO176" s="1" t="s">
        <v>3</v>
      </c>
      <c r="BP176" s="1" t="s">
        <v>3</v>
      </c>
      <c r="BQ176" s="1"/>
      <c r="BR176" s="1"/>
      <c r="BS176" s="1"/>
      <c r="BT176" s="1"/>
      <c r="BU176" s="1"/>
      <c r="BV176" s="1"/>
      <c r="BW176" s="1"/>
      <c r="BX176" s="1">
        <v>0</v>
      </c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>
        <v>0</v>
      </c>
    </row>
    <row r="178" spans="1:245" x14ac:dyDescent="0.2">
      <c r="A178" s="2">
        <v>52</v>
      </c>
      <c r="B178" s="2">
        <f t="shared" ref="B178:G178" si="62">B186</f>
        <v>1</v>
      </c>
      <c r="C178" s="2">
        <f t="shared" si="62"/>
        <v>4</v>
      </c>
      <c r="D178" s="2">
        <f t="shared" si="62"/>
        <v>176</v>
      </c>
      <c r="E178" s="2">
        <f t="shared" si="62"/>
        <v>0</v>
      </c>
      <c r="F178" s="2" t="str">
        <f t="shared" si="62"/>
        <v>Новый раздел</v>
      </c>
      <c r="G178" s="2" t="str">
        <f t="shared" si="62"/>
        <v>4.Обслуживание 1 раз в 5 лет и в 1-ый год эксплуатации Ячейка КРУЭ(Н)110кВ</v>
      </c>
      <c r="H178" s="2"/>
      <c r="I178" s="2"/>
      <c r="J178" s="2"/>
      <c r="K178" s="2"/>
      <c r="L178" s="2"/>
      <c r="M178" s="2"/>
      <c r="N178" s="2"/>
      <c r="O178" s="2">
        <f t="shared" ref="O178:AT178" si="63">O186</f>
        <v>17209.55</v>
      </c>
      <c r="P178" s="2">
        <f t="shared" si="63"/>
        <v>0</v>
      </c>
      <c r="Q178" s="2">
        <f t="shared" si="63"/>
        <v>52.15</v>
      </c>
      <c r="R178" s="2">
        <f t="shared" si="63"/>
        <v>0</v>
      </c>
      <c r="S178" s="2">
        <f t="shared" si="63"/>
        <v>17157.400000000001</v>
      </c>
      <c r="T178" s="2">
        <f t="shared" si="63"/>
        <v>0</v>
      </c>
      <c r="U178" s="2">
        <f t="shared" si="63"/>
        <v>37.71</v>
      </c>
      <c r="V178" s="2">
        <f t="shared" si="63"/>
        <v>0</v>
      </c>
      <c r="W178" s="2">
        <f t="shared" si="63"/>
        <v>0</v>
      </c>
      <c r="X178" s="2">
        <f t="shared" si="63"/>
        <v>255.93</v>
      </c>
      <c r="Y178" s="2">
        <f t="shared" si="63"/>
        <v>87.72</v>
      </c>
      <c r="Z178" s="2">
        <f t="shared" si="63"/>
        <v>0</v>
      </c>
      <c r="AA178" s="2">
        <f t="shared" si="63"/>
        <v>0</v>
      </c>
      <c r="AB178" s="2">
        <f t="shared" si="63"/>
        <v>17209.55</v>
      </c>
      <c r="AC178" s="2">
        <f t="shared" si="63"/>
        <v>0</v>
      </c>
      <c r="AD178" s="2">
        <f t="shared" si="63"/>
        <v>52.15</v>
      </c>
      <c r="AE178" s="2">
        <f t="shared" si="63"/>
        <v>0</v>
      </c>
      <c r="AF178" s="2">
        <f t="shared" si="63"/>
        <v>17157.400000000001</v>
      </c>
      <c r="AG178" s="2">
        <f t="shared" si="63"/>
        <v>0</v>
      </c>
      <c r="AH178" s="2">
        <f t="shared" si="63"/>
        <v>37.71</v>
      </c>
      <c r="AI178" s="2">
        <f t="shared" si="63"/>
        <v>0</v>
      </c>
      <c r="AJ178" s="2">
        <f t="shared" si="63"/>
        <v>0</v>
      </c>
      <c r="AK178" s="2">
        <f t="shared" si="63"/>
        <v>255.93</v>
      </c>
      <c r="AL178" s="2">
        <f t="shared" si="63"/>
        <v>87.72</v>
      </c>
      <c r="AM178" s="2">
        <f t="shared" si="63"/>
        <v>0</v>
      </c>
      <c r="AN178" s="2">
        <f t="shared" si="63"/>
        <v>0</v>
      </c>
      <c r="AO178" s="2">
        <f t="shared" si="63"/>
        <v>0</v>
      </c>
      <c r="AP178" s="2">
        <f t="shared" si="63"/>
        <v>0</v>
      </c>
      <c r="AQ178" s="2">
        <f t="shared" si="63"/>
        <v>0</v>
      </c>
      <c r="AR178" s="2">
        <f t="shared" si="63"/>
        <v>17553.2</v>
      </c>
      <c r="AS178" s="2">
        <f t="shared" si="63"/>
        <v>17553.2</v>
      </c>
      <c r="AT178" s="2">
        <f t="shared" si="63"/>
        <v>0</v>
      </c>
      <c r="AU178" s="2">
        <f t="shared" ref="AU178:BZ178" si="64">AU186</f>
        <v>0</v>
      </c>
      <c r="AV178" s="2">
        <f t="shared" si="64"/>
        <v>0</v>
      </c>
      <c r="AW178" s="2">
        <f t="shared" si="64"/>
        <v>0</v>
      </c>
      <c r="AX178" s="2">
        <f t="shared" si="64"/>
        <v>0</v>
      </c>
      <c r="AY178" s="2">
        <f t="shared" si="64"/>
        <v>0</v>
      </c>
      <c r="AZ178" s="2">
        <f t="shared" si="64"/>
        <v>0</v>
      </c>
      <c r="BA178" s="2">
        <f t="shared" si="64"/>
        <v>0</v>
      </c>
      <c r="BB178" s="2">
        <f t="shared" si="64"/>
        <v>0</v>
      </c>
      <c r="BC178" s="2">
        <f t="shared" si="64"/>
        <v>0</v>
      </c>
      <c r="BD178" s="2">
        <f t="shared" si="64"/>
        <v>0</v>
      </c>
      <c r="BE178" s="2">
        <f t="shared" si="64"/>
        <v>0</v>
      </c>
      <c r="BF178" s="2">
        <f t="shared" si="64"/>
        <v>0</v>
      </c>
      <c r="BG178" s="2">
        <f t="shared" si="64"/>
        <v>0</v>
      </c>
      <c r="BH178" s="2">
        <f t="shared" si="64"/>
        <v>0</v>
      </c>
      <c r="BI178" s="2">
        <f t="shared" si="64"/>
        <v>0</v>
      </c>
      <c r="BJ178" s="2">
        <f t="shared" si="64"/>
        <v>0</v>
      </c>
      <c r="BK178" s="2">
        <f t="shared" si="64"/>
        <v>0</v>
      </c>
      <c r="BL178" s="2">
        <f t="shared" si="64"/>
        <v>0</v>
      </c>
      <c r="BM178" s="2">
        <f t="shared" si="64"/>
        <v>0</v>
      </c>
      <c r="BN178" s="2">
        <f t="shared" si="64"/>
        <v>0</v>
      </c>
      <c r="BO178" s="2">
        <f t="shared" si="64"/>
        <v>0</v>
      </c>
      <c r="BP178" s="2">
        <f t="shared" si="64"/>
        <v>0</v>
      </c>
      <c r="BQ178" s="2">
        <f t="shared" si="64"/>
        <v>0</v>
      </c>
      <c r="BR178" s="2">
        <f t="shared" si="64"/>
        <v>0</v>
      </c>
      <c r="BS178" s="2">
        <f t="shared" si="64"/>
        <v>0</v>
      </c>
      <c r="BT178" s="2">
        <f t="shared" si="64"/>
        <v>0</v>
      </c>
      <c r="BU178" s="2">
        <f t="shared" si="64"/>
        <v>0</v>
      </c>
      <c r="BV178" s="2">
        <f t="shared" si="64"/>
        <v>0</v>
      </c>
      <c r="BW178" s="2">
        <f t="shared" si="64"/>
        <v>0</v>
      </c>
      <c r="BX178" s="2">
        <f t="shared" si="64"/>
        <v>0</v>
      </c>
      <c r="BY178" s="2">
        <f t="shared" si="64"/>
        <v>0</v>
      </c>
      <c r="BZ178" s="2">
        <f t="shared" si="64"/>
        <v>0</v>
      </c>
      <c r="CA178" s="2">
        <f t="shared" ref="CA178:DF178" si="65">CA186</f>
        <v>17553.2</v>
      </c>
      <c r="CB178" s="2">
        <f t="shared" si="65"/>
        <v>17553.2</v>
      </c>
      <c r="CC178" s="2">
        <f t="shared" si="65"/>
        <v>0</v>
      </c>
      <c r="CD178" s="2">
        <f t="shared" si="65"/>
        <v>0</v>
      </c>
      <c r="CE178" s="2">
        <f t="shared" si="65"/>
        <v>0</v>
      </c>
      <c r="CF178" s="2">
        <f t="shared" si="65"/>
        <v>0</v>
      </c>
      <c r="CG178" s="2">
        <f t="shared" si="65"/>
        <v>0</v>
      </c>
      <c r="CH178" s="2">
        <f t="shared" si="65"/>
        <v>0</v>
      </c>
      <c r="CI178" s="2">
        <f t="shared" si="65"/>
        <v>0</v>
      </c>
      <c r="CJ178" s="2">
        <f t="shared" si="65"/>
        <v>0</v>
      </c>
      <c r="CK178" s="2">
        <f t="shared" si="65"/>
        <v>0</v>
      </c>
      <c r="CL178" s="2">
        <f t="shared" si="65"/>
        <v>0</v>
      </c>
      <c r="CM178" s="2">
        <f t="shared" si="65"/>
        <v>0</v>
      </c>
      <c r="CN178" s="2">
        <f t="shared" si="65"/>
        <v>0</v>
      </c>
      <c r="CO178" s="2">
        <f t="shared" si="65"/>
        <v>0</v>
      </c>
      <c r="CP178" s="2">
        <f t="shared" si="65"/>
        <v>0</v>
      </c>
      <c r="CQ178" s="2">
        <f t="shared" si="65"/>
        <v>0</v>
      </c>
      <c r="CR178" s="2">
        <f t="shared" si="65"/>
        <v>0</v>
      </c>
      <c r="CS178" s="2">
        <f t="shared" si="65"/>
        <v>0</v>
      </c>
      <c r="CT178" s="2">
        <f t="shared" si="65"/>
        <v>0</v>
      </c>
      <c r="CU178" s="2">
        <f t="shared" si="65"/>
        <v>0</v>
      </c>
      <c r="CV178" s="2">
        <f t="shared" si="65"/>
        <v>0</v>
      </c>
      <c r="CW178" s="2">
        <f t="shared" si="65"/>
        <v>0</v>
      </c>
      <c r="CX178" s="2">
        <f t="shared" si="65"/>
        <v>0</v>
      </c>
      <c r="CY178" s="2">
        <f t="shared" si="65"/>
        <v>0</v>
      </c>
      <c r="CZ178" s="2">
        <f t="shared" si="65"/>
        <v>0</v>
      </c>
      <c r="DA178" s="2">
        <f t="shared" si="65"/>
        <v>0</v>
      </c>
      <c r="DB178" s="2">
        <f t="shared" si="65"/>
        <v>0</v>
      </c>
      <c r="DC178" s="2">
        <f t="shared" si="65"/>
        <v>0</v>
      </c>
      <c r="DD178" s="2">
        <f t="shared" si="65"/>
        <v>0</v>
      </c>
      <c r="DE178" s="2">
        <f t="shared" si="65"/>
        <v>0</v>
      </c>
      <c r="DF178" s="2">
        <f t="shared" si="65"/>
        <v>0</v>
      </c>
      <c r="DG178" s="3">
        <f t="shared" ref="DG178:EL178" si="66">DG186</f>
        <v>0</v>
      </c>
      <c r="DH178" s="3">
        <f t="shared" si="66"/>
        <v>0</v>
      </c>
      <c r="DI178" s="3">
        <f t="shared" si="66"/>
        <v>0</v>
      </c>
      <c r="DJ178" s="3">
        <f t="shared" si="66"/>
        <v>0</v>
      </c>
      <c r="DK178" s="3">
        <f t="shared" si="66"/>
        <v>0</v>
      </c>
      <c r="DL178" s="3">
        <f t="shared" si="66"/>
        <v>0</v>
      </c>
      <c r="DM178" s="3">
        <f t="shared" si="66"/>
        <v>0</v>
      </c>
      <c r="DN178" s="3">
        <f t="shared" si="66"/>
        <v>0</v>
      </c>
      <c r="DO178" s="3">
        <f t="shared" si="66"/>
        <v>0</v>
      </c>
      <c r="DP178" s="3">
        <f t="shared" si="66"/>
        <v>0</v>
      </c>
      <c r="DQ178" s="3">
        <f t="shared" si="66"/>
        <v>0</v>
      </c>
      <c r="DR178" s="3">
        <f t="shared" si="66"/>
        <v>0</v>
      </c>
      <c r="DS178" s="3">
        <f t="shared" si="66"/>
        <v>0</v>
      </c>
      <c r="DT178" s="3">
        <f t="shared" si="66"/>
        <v>0</v>
      </c>
      <c r="DU178" s="3">
        <f t="shared" si="66"/>
        <v>0</v>
      </c>
      <c r="DV178" s="3">
        <f t="shared" si="66"/>
        <v>0</v>
      </c>
      <c r="DW178" s="3">
        <f t="shared" si="66"/>
        <v>0</v>
      </c>
      <c r="DX178" s="3">
        <f t="shared" si="66"/>
        <v>0</v>
      </c>
      <c r="DY178" s="3">
        <f t="shared" si="66"/>
        <v>0</v>
      </c>
      <c r="DZ178" s="3">
        <f t="shared" si="66"/>
        <v>0</v>
      </c>
      <c r="EA178" s="3">
        <f t="shared" si="66"/>
        <v>0</v>
      </c>
      <c r="EB178" s="3">
        <f t="shared" si="66"/>
        <v>0</v>
      </c>
      <c r="EC178" s="3">
        <f t="shared" si="66"/>
        <v>0</v>
      </c>
      <c r="ED178" s="3">
        <f t="shared" si="66"/>
        <v>0</v>
      </c>
      <c r="EE178" s="3">
        <f t="shared" si="66"/>
        <v>0</v>
      </c>
      <c r="EF178" s="3">
        <f t="shared" si="66"/>
        <v>0</v>
      </c>
      <c r="EG178" s="3">
        <f t="shared" si="66"/>
        <v>0</v>
      </c>
      <c r="EH178" s="3">
        <f t="shared" si="66"/>
        <v>0</v>
      </c>
      <c r="EI178" s="3">
        <f t="shared" si="66"/>
        <v>0</v>
      </c>
      <c r="EJ178" s="3">
        <f t="shared" si="66"/>
        <v>0</v>
      </c>
      <c r="EK178" s="3">
        <f t="shared" si="66"/>
        <v>0</v>
      </c>
      <c r="EL178" s="3">
        <f t="shared" si="66"/>
        <v>0</v>
      </c>
      <c r="EM178" s="3">
        <f t="shared" ref="EM178:FR178" si="67">EM186</f>
        <v>0</v>
      </c>
      <c r="EN178" s="3">
        <f t="shared" si="67"/>
        <v>0</v>
      </c>
      <c r="EO178" s="3">
        <f t="shared" si="67"/>
        <v>0</v>
      </c>
      <c r="EP178" s="3">
        <f t="shared" si="67"/>
        <v>0</v>
      </c>
      <c r="EQ178" s="3">
        <f t="shared" si="67"/>
        <v>0</v>
      </c>
      <c r="ER178" s="3">
        <f t="shared" si="67"/>
        <v>0</v>
      </c>
      <c r="ES178" s="3">
        <f t="shared" si="67"/>
        <v>0</v>
      </c>
      <c r="ET178" s="3">
        <f t="shared" si="67"/>
        <v>0</v>
      </c>
      <c r="EU178" s="3">
        <f t="shared" si="67"/>
        <v>0</v>
      </c>
      <c r="EV178" s="3">
        <f t="shared" si="67"/>
        <v>0</v>
      </c>
      <c r="EW178" s="3">
        <f t="shared" si="67"/>
        <v>0</v>
      </c>
      <c r="EX178" s="3">
        <f t="shared" si="67"/>
        <v>0</v>
      </c>
      <c r="EY178" s="3">
        <f t="shared" si="67"/>
        <v>0</v>
      </c>
      <c r="EZ178" s="3">
        <f t="shared" si="67"/>
        <v>0</v>
      </c>
      <c r="FA178" s="3">
        <f t="shared" si="67"/>
        <v>0</v>
      </c>
      <c r="FB178" s="3">
        <f t="shared" si="67"/>
        <v>0</v>
      </c>
      <c r="FC178" s="3">
        <f t="shared" si="67"/>
        <v>0</v>
      </c>
      <c r="FD178" s="3">
        <f t="shared" si="67"/>
        <v>0</v>
      </c>
      <c r="FE178" s="3">
        <f t="shared" si="67"/>
        <v>0</v>
      </c>
      <c r="FF178" s="3">
        <f t="shared" si="67"/>
        <v>0</v>
      </c>
      <c r="FG178" s="3">
        <f t="shared" si="67"/>
        <v>0</v>
      </c>
      <c r="FH178" s="3">
        <f t="shared" si="67"/>
        <v>0</v>
      </c>
      <c r="FI178" s="3">
        <f t="shared" si="67"/>
        <v>0</v>
      </c>
      <c r="FJ178" s="3">
        <f t="shared" si="67"/>
        <v>0</v>
      </c>
      <c r="FK178" s="3">
        <f t="shared" si="67"/>
        <v>0</v>
      </c>
      <c r="FL178" s="3">
        <f t="shared" si="67"/>
        <v>0</v>
      </c>
      <c r="FM178" s="3">
        <f t="shared" si="67"/>
        <v>0</v>
      </c>
      <c r="FN178" s="3">
        <f t="shared" si="67"/>
        <v>0</v>
      </c>
      <c r="FO178" s="3">
        <f t="shared" si="67"/>
        <v>0</v>
      </c>
      <c r="FP178" s="3">
        <f t="shared" si="67"/>
        <v>0</v>
      </c>
      <c r="FQ178" s="3">
        <f t="shared" si="67"/>
        <v>0</v>
      </c>
      <c r="FR178" s="3">
        <f t="shared" si="67"/>
        <v>0</v>
      </c>
      <c r="FS178" s="3">
        <f t="shared" ref="FS178:GX178" si="68">FS186</f>
        <v>0</v>
      </c>
      <c r="FT178" s="3">
        <f t="shared" si="68"/>
        <v>0</v>
      </c>
      <c r="FU178" s="3">
        <f t="shared" si="68"/>
        <v>0</v>
      </c>
      <c r="FV178" s="3">
        <f t="shared" si="68"/>
        <v>0</v>
      </c>
      <c r="FW178" s="3">
        <f t="shared" si="68"/>
        <v>0</v>
      </c>
      <c r="FX178" s="3">
        <f t="shared" si="68"/>
        <v>0</v>
      </c>
      <c r="FY178" s="3">
        <f t="shared" si="68"/>
        <v>0</v>
      </c>
      <c r="FZ178" s="3">
        <f t="shared" si="68"/>
        <v>0</v>
      </c>
      <c r="GA178" s="3">
        <f t="shared" si="68"/>
        <v>0</v>
      </c>
      <c r="GB178" s="3">
        <f t="shared" si="68"/>
        <v>0</v>
      </c>
      <c r="GC178" s="3">
        <f t="shared" si="68"/>
        <v>0</v>
      </c>
      <c r="GD178" s="3">
        <f t="shared" si="68"/>
        <v>0</v>
      </c>
      <c r="GE178" s="3">
        <f t="shared" si="68"/>
        <v>0</v>
      </c>
      <c r="GF178" s="3">
        <f t="shared" si="68"/>
        <v>0</v>
      </c>
      <c r="GG178" s="3">
        <f t="shared" si="68"/>
        <v>0</v>
      </c>
      <c r="GH178" s="3">
        <f t="shared" si="68"/>
        <v>0</v>
      </c>
      <c r="GI178" s="3">
        <f t="shared" si="68"/>
        <v>0</v>
      </c>
      <c r="GJ178" s="3">
        <f t="shared" si="68"/>
        <v>0</v>
      </c>
      <c r="GK178" s="3">
        <f t="shared" si="68"/>
        <v>0</v>
      </c>
      <c r="GL178" s="3">
        <f t="shared" si="68"/>
        <v>0</v>
      </c>
      <c r="GM178" s="3">
        <f t="shared" si="68"/>
        <v>0</v>
      </c>
      <c r="GN178" s="3">
        <f t="shared" si="68"/>
        <v>0</v>
      </c>
      <c r="GO178" s="3">
        <f t="shared" si="68"/>
        <v>0</v>
      </c>
      <c r="GP178" s="3">
        <f t="shared" si="68"/>
        <v>0</v>
      </c>
      <c r="GQ178" s="3">
        <f t="shared" si="68"/>
        <v>0</v>
      </c>
      <c r="GR178" s="3">
        <f t="shared" si="68"/>
        <v>0</v>
      </c>
      <c r="GS178" s="3">
        <f t="shared" si="68"/>
        <v>0</v>
      </c>
      <c r="GT178" s="3">
        <f t="shared" si="68"/>
        <v>0</v>
      </c>
      <c r="GU178" s="3">
        <f t="shared" si="68"/>
        <v>0</v>
      </c>
      <c r="GV178" s="3">
        <f t="shared" si="68"/>
        <v>0</v>
      </c>
      <c r="GW178" s="3">
        <f t="shared" si="68"/>
        <v>0</v>
      </c>
      <c r="GX178" s="3">
        <f t="shared" si="68"/>
        <v>0</v>
      </c>
    </row>
    <row r="180" spans="1:245" x14ac:dyDescent="0.2">
      <c r="A180">
        <v>17</v>
      </c>
      <c r="B180">
        <v>1</v>
      </c>
      <c r="C180">
        <f>ROW(SmtRes!A20)</f>
        <v>20</v>
      </c>
      <c r="D180">
        <f>ROW(EtalonRes!A20)</f>
        <v>20</v>
      </c>
      <c r="E180" t="s">
        <v>122</v>
      </c>
      <c r="F180" t="s">
        <v>110</v>
      </c>
      <c r="G180" t="s">
        <v>257</v>
      </c>
      <c r="H180" t="s">
        <v>74</v>
      </c>
      <c r="I180">
        <v>1</v>
      </c>
      <c r="J180">
        <v>0</v>
      </c>
      <c r="K180">
        <v>1</v>
      </c>
      <c r="O180">
        <f>ROUND(CP180,2)</f>
        <v>12856.32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12856.32</v>
      </c>
      <c r="T180">
        <f>ROUND(CU180*I180,2)</f>
        <v>0</v>
      </c>
      <c r="U180">
        <f>ROUND(CV180*I180,7)</f>
        <v>27</v>
      </c>
      <c r="V180">
        <f>ROUND(CW180*I180,7)</f>
        <v>0</v>
      </c>
      <c r="W180">
        <f>ROUND(CX180*I180,2)</f>
        <v>0</v>
      </c>
      <c r="X180">
        <f t="shared" ref="X180:Y184" si="69">ROUND(CY180,2)</f>
        <v>0</v>
      </c>
      <c r="Y180">
        <f t="shared" si="69"/>
        <v>0</v>
      </c>
      <c r="AA180">
        <v>282755838</v>
      </c>
      <c r="AB180">
        <f>ROUND((AC180+AD180+AF180),6)</f>
        <v>5022</v>
      </c>
      <c r="AC180">
        <f>ROUND((ES180),6)</f>
        <v>0</v>
      </c>
      <c r="AD180">
        <f>ROUND((((ET180)-(EU180))+AE180),6)</f>
        <v>0</v>
      </c>
      <c r="AE180">
        <f t="shared" ref="AE180:AF184" si="70">ROUND((EU180),6)</f>
        <v>0</v>
      </c>
      <c r="AF180">
        <f t="shared" si="70"/>
        <v>5022</v>
      </c>
      <c r="AG180">
        <f>ROUND((AP180),6)</f>
        <v>0</v>
      </c>
      <c r="AH180">
        <f t="shared" ref="AH180:AI184" si="71">(EW180)</f>
        <v>27</v>
      </c>
      <c r="AI180">
        <f t="shared" si="71"/>
        <v>0</v>
      </c>
      <c r="AJ180">
        <f>(AS180)</f>
        <v>0</v>
      </c>
      <c r="AK180">
        <v>5022</v>
      </c>
      <c r="AL180">
        <v>0</v>
      </c>
      <c r="AM180">
        <v>0</v>
      </c>
      <c r="AN180">
        <v>0</v>
      </c>
      <c r="AO180">
        <v>5022</v>
      </c>
      <c r="AP180">
        <v>0</v>
      </c>
      <c r="AQ180">
        <v>27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2.56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111</v>
      </c>
      <c r="BM180">
        <v>150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2.56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(P180+Q180+S180)</f>
        <v>12856.32</v>
      </c>
      <c r="CQ180">
        <f>AC180*BC180</f>
        <v>0</v>
      </c>
      <c r="CR180">
        <f>(((ET180)*BB180-(EU180)*BS180)+AE180*BS180)</f>
        <v>0</v>
      </c>
      <c r="CS180">
        <f>AE180*BS180</f>
        <v>0</v>
      </c>
      <c r="CT180">
        <f>AF180*BA180</f>
        <v>12856.32</v>
      </c>
      <c r="CU180">
        <f t="shared" ref="CU180:CX184" si="72">AG180</f>
        <v>0</v>
      </c>
      <c r="CV180">
        <f t="shared" si="72"/>
        <v>27</v>
      </c>
      <c r="CW180">
        <f t="shared" si="72"/>
        <v>0</v>
      </c>
      <c r="CX180">
        <f t="shared" si="72"/>
        <v>0</v>
      </c>
      <c r="CY180">
        <f>(((S180+R180)*AT180)/100)</f>
        <v>0</v>
      </c>
      <c r="CZ180">
        <f>(((S180+R180)*AU180)/100)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74</v>
      </c>
      <c r="DW180" t="s">
        <v>76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295507042</v>
      </c>
      <c r="EF180">
        <v>1</v>
      </c>
      <c r="EG180" t="s">
        <v>77</v>
      </c>
      <c r="EH180">
        <v>0</v>
      </c>
      <c r="EI180" t="s">
        <v>3</v>
      </c>
      <c r="EJ180">
        <v>1</v>
      </c>
      <c r="EK180">
        <v>150</v>
      </c>
      <c r="EL180" t="s">
        <v>78</v>
      </c>
      <c r="EM180" t="s">
        <v>79</v>
      </c>
      <c r="EO180" t="s">
        <v>3</v>
      </c>
      <c r="EQ180">
        <v>131072</v>
      </c>
      <c r="ER180">
        <v>5022</v>
      </c>
      <c r="ES180">
        <v>0</v>
      </c>
      <c r="ET180">
        <v>0</v>
      </c>
      <c r="EU180">
        <v>0</v>
      </c>
      <c r="EV180">
        <v>5022</v>
      </c>
      <c r="EW180">
        <v>27</v>
      </c>
      <c r="EX180">
        <v>0</v>
      </c>
      <c r="EY180">
        <v>0</v>
      </c>
      <c r="FQ180">
        <v>0</v>
      </c>
      <c r="FR180">
        <f>ROUND(IF(BI180=3,GM180,0),2)</f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-924883121</v>
      </c>
      <c r="GG180">
        <v>2</v>
      </c>
      <c r="GH180">
        <v>1</v>
      </c>
      <c r="GI180">
        <v>3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12856.32</v>
      </c>
      <c r="GN180">
        <f>IF(OR(BI180=0,BI180=1),GM180-GX180,0)</f>
        <v>12856.32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C181">
        <f>ROW(SmtRes!A21)</f>
        <v>21</v>
      </c>
      <c r="D181">
        <f>ROW(EtalonRes!A21)</f>
        <v>21</v>
      </c>
      <c r="E181" t="s">
        <v>123</v>
      </c>
      <c r="F181" t="s">
        <v>101</v>
      </c>
      <c r="G181" t="s">
        <v>102</v>
      </c>
      <c r="H181" t="s">
        <v>103</v>
      </c>
      <c r="I181">
        <v>1</v>
      </c>
      <c r="J181">
        <v>0</v>
      </c>
      <c r="K181">
        <v>1</v>
      </c>
      <c r="O181">
        <f>ROUND(CP181,2)</f>
        <v>778.24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778.24</v>
      </c>
      <c r="T181">
        <f>ROUND(CU181*I181,2)</f>
        <v>0</v>
      </c>
      <c r="U181">
        <f>ROUND(CV181*I181,7)</f>
        <v>2</v>
      </c>
      <c r="V181">
        <f>ROUND(CW181*I181,7)</f>
        <v>0</v>
      </c>
      <c r="W181">
        <f>ROUND(CX181*I181,2)</f>
        <v>0</v>
      </c>
      <c r="X181">
        <f t="shared" si="69"/>
        <v>0</v>
      </c>
      <c r="Y181">
        <f t="shared" si="69"/>
        <v>0</v>
      </c>
      <c r="AA181">
        <v>282755838</v>
      </c>
      <c r="AB181">
        <f>ROUND((AC181+AD181+AF181),6)</f>
        <v>304</v>
      </c>
      <c r="AC181">
        <f>ROUND((ES181),6)</f>
        <v>0</v>
      </c>
      <c r="AD181">
        <f>ROUND((((ET181)-(EU181))+AE181),6)</f>
        <v>0</v>
      </c>
      <c r="AE181">
        <f t="shared" si="70"/>
        <v>0</v>
      </c>
      <c r="AF181">
        <f t="shared" si="70"/>
        <v>304</v>
      </c>
      <c r="AG181">
        <f>ROUND((AP181),6)</f>
        <v>0</v>
      </c>
      <c r="AH181">
        <f t="shared" si="71"/>
        <v>2</v>
      </c>
      <c r="AI181">
        <f t="shared" si="71"/>
        <v>0</v>
      </c>
      <c r="AJ181">
        <f>(AS181)</f>
        <v>0</v>
      </c>
      <c r="AK181">
        <v>304</v>
      </c>
      <c r="AL181">
        <v>0</v>
      </c>
      <c r="AM181">
        <v>0</v>
      </c>
      <c r="AN181">
        <v>0</v>
      </c>
      <c r="AO181">
        <v>304</v>
      </c>
      <c r="AP181">
        <v>0</v>
      </c>
      <c r="AQ181">
        <v>2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2.56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104</v>
      </c>
      <c r="BM181">
        <v>150</v>
      </c>
      <c r="BN181">
        <v>0</v>
      </c>
      <c r="BO181" t="s">
        <v>3</v>
      </c>
      <c r="BP181">
        <v>0</v>
      </c>
      <c r="BQ181">
        <v>1</v>
      </c>
      <c r="BR181">
        <v>0</v>
      </c>
      <c r="BS181">
        <v>2.56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(P181+Q181+S181)</f>
        <v>778.24</v>
      </c>
      <c r="CQ181">
        <f>AC181*BC181</f>
        <v>0</v>
      </c>
      <c r="CR181">
        <f>(((ET181)*BB181-(EU181)*BS181)+AE181*BS181)</f>
        <v>0</v>
      </c>
      <c r="CS181">
        <f>AE181*BS181</f>
        <v>0</v>
      </c>
      <c r="CT181">
        <f>AF181*BA181</f>
        <v>778.24</v>
      </c>
      <c r="CU181">
        <f t="shared" si="72"/>
        <v>0</v>
      </c>
      <c r="CV181">
        <f t="shared" si="72"/>
        <v>2</v>
      </c>
      <c r="CW181">
        <f t="shared" si="72"/>
        <v>0</v>
      </c>
      <c r="CX181">
        <f t="shared" si="72"/>
        <v>0</v>
      </c>
      <c r="CY181">
        <f>(((S181+R181)*AT181)/100)</f>
        <v>0</v>
      </c>
      <c r="CZ181">
        <f>(((S181+R181)*AU181)/100)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3154579</v>
      </c>
      <c r="DV181" t="s">
        <v>103</v>
      </c>
      <c r="DW181" t="s">
        <v>103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295507042</v>
      </c>
      <c r="EF181">
        <v>1</v>
      </c>
      <c r="EG181" t="s">
        <v>77</v>
      </c>
      <c r="EH181">
        <v>0</v>
      </c>
      <c r="EI181" t="s">
        <v>3</v>
      </c>
      <c r="EJ181">
        <v>1</v>
      </c>
      <c r="EK181">
        <v>150</v>
      </c>
      <c r="EL181" t="s">
        <v>78</v>
      </c>
      <c r="EM181" t="s">
        <v>79</v>
      </c>
      <c r="EO181" t="s">
        <v>3</v>
      </c>
      <c r="EQ181">
        <v>917504</v>
      </c>
      <c r="ER181">
        <v>304</v>
      </c>
      <c r="ES181">
        <v>0</v>
      </c>
      <c r="ET181">
        <v>0</v>
      </c>
      <c r="EU181">
        <v>0</v>
      </c>
      <c r="EV181">
        <v>304</v>
      </c>
      <c r="EW181">
        <v>2</v>
      </c>
      <c r="EX181">
        <v>0</v>
      </c>
      <c r="EY181">
        <v>0</v>
      </c>
      <c r="FQ181">
        <v>0</v>
      </c>
      <c r="FR181">
        <f>ROUND(IF(BI181=3,GM181,0),2)</f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-1636962405</v>
      </c>
      <c r="GG181">
        <v>2</v>
      </c>
      <c r="GH181">
        <v>1</v>
      </c>
      <c r="GI181">
        <v>3</v>
      </c>
      <c r="GJ181">
        <v>0</v>
      </c>
      <c r="GK181">
        <v>0</v>
      </c>
      <c r="GL181">
        <f>ROUND(IF(AND(BH181=3,BI181=3,FS181&lt;&gt;0),P181,0),2)</f>
        <v>0</v>
      </c>
      <c r="GM181">
        <f>ROUND(O181+X181+Y181,2)+GX181</f>
        <v>778.24</v>
      </c>
      <c r="GN181">
        <f>IF(OR(BI181=0,BI181=1),GM181-GX181,0)</f>
        <v>778.24</v>
      </c>
      <c r="GO181">
        <f>IF(BI181=2,GM181-GX181,0)</f>
        <v>0</v>
      </c>
      <c r="GP181">
        <f>IF(BI181=4,GM181-GX181,0)</f>
        <v>0</v>
      </c>
      <c r="GR181">
        <v>0</v>
      </c>
      <c r="GS181">
        <v>3</v>
      </c>
      <c r="GT181">
        <v>0</v>
      </c>
      <c r="GU181" t="s">
        <v>3</v>
      </c>
      <c r="GV181">
        <f>ROUND((GT181),6)</f>
        <v>0</v>
      </c>
      <c r="GW181">
        <v>1</v>
      </c>
      <c r="GX181">
        <f>ROUND(HC181*I181,2)</f>
        <v>0</v>
      </c>
      <c r="HA181">
        <v>0</v>
      </c>
      <c r="HB181">
        <v>0</v>
      </c>
      <c r="HC181">
        <f>GV181*GW181</f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C182">
        <f>ROW(SmtRes!A22)</f>
        <v>22</v>
      </c>
      <c r="D182">
        <f>ROW(EtalonRes!A22)</f>
        <v>22</v>
      </c>
      <c r="E182" t="s">
        <v>124</v>
      </c>
      <c r="F182" t="s">
        <v>113</v>
      </c>
      <c r="G182" t="s">
        <v>114</v>
      </c>
      <c r="H182" t="s">
        <v>83</v>
      </c>
      <c r="I182">
        <v>1</v>
      </c>
      <c r="J182">
        <v>0</v>
      </c>
      <c r="K182">
        <v>1</v>
      </c>
      <c r="O182">
        <f>ROUND(CP182,2)</f>
        <v>123.42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123.42</v>
      </c>
      <c r="T182">
        <f>ROUND(CU182*I182,2)</f>
        <v>0</v>
      </c>
      <c r="U182">
        <f>ROUND(CV182*I182,7)</f>
        <v>0.52</v>
      </c>
      <c r="V182">
        <f>ROUND(CW182*I182,7)</f>
        <v>0</v>
      </c>
      <c r="W182">
        <f>ROUND(CX182*I182,2)</f>
        <v>0</v>
      </c>
      <c r="X182">
        <f t="shared" si="69"/>
        <v>211.05</v>
      </c>
      <c r="Y182">
        <f t="shared" si="69"/>
        <v>74.05</v>
      </c>
      <c r="AA182">
        <v>282755838</v>
      </c>
      <c r="AB182">
        <f>ROUND((AC182+AD182+AF182),6)</f>
        <v>85.12</v>
      </c>
      <c r="AC182">
        <f>ROUND((ES182),6)</f>
        <v>0</v>
      </c>
      <c r="AD182">
        <f>ROUND((((ET182)-(EU182))+AE182),6)</f>
        <v>0</v>
      </c>
      <c r="AE182">
        <f t="shared" si="70"/>
        <v>0</v>
      </c>
      <c r="AF182">
        <f t="shared" si="70"/>
        <v>85.12</v>
      </c>
      <c r="AG182">
        <f>ROUND((AP182),6)</f>
        <v>0</v>
      </c>
      <c r="AH182">
        <f t="shared" si="71"/>
        <v>0.52</v>
      </c>
      <c r="AI182">
        <f t="shared" si="71"/>
        <v>0</v>
      </c>
      <c r="AJ182">
        <f>(AS182)</f>
        <v>0</v>
      </c>
      <c r="AK182">
        <v>85.12</v>
      </c>
      <c r="AL182">
        <v>0</v>
      </c>
      <c r="AM182">
        <v>0</v>
      </c>
      <c r="AN182">
        <v>0</v>
      </c>
      <c r="AO182">
        <v>85.12</v>
      </c>
      <c r="AP182">
        <v>0</v>
      </c>
      <c r="AQ182">
        <v>0.52</v>
      </c>
      <c r="AR182">
        <v>0</v>
      </c>
      <c r="AS182">
        <v>0</v>
      </c>
      <c r="AT182">
        <v>171</v>
      </c>
      <c r="AU182">
        <v>60</v>
      </c>
      <c r="AV182">
        <v>1</v>
      </c>
      <c r="AW182">
        <v>1</v>
      </c>
      <c r="AZ182">
        <v>1</v>
      </c>
      <c r="BA182">
        <v>1.45</v>
      </c>
      <c r="BB182">
        <v>1.36</v>
      </c>
      <c r="BC182">
        <v>1.36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115</v>
      </c>
      <c r="BM182">
        <v>350021</v>
      </c>
      <c r="BN182">
        <v>0</v>
      </c>
      <c r="BO182" t="s">
        <v>85</v>
      </c>
      <c r="BP182">
        <v>1</v>
      </c>
      <c r="BQ182">
        <v>1</v>
      </c>
      <c r="BR182">
        <v>0</v>
      </c>
      <c r="BS182">
        <v>1.45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171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>(P182+Q182+S182)</f>
        <v>123.42</v>
      </c>
      <c r="CQ182">
        <f>AC182*BC182</f>
        <v>0</v>
      </c>
      <c r="CR182">
        <f>(((ET182)*BB182-(EU182)*BS182)+AE182*BS182)</f>
        <v>0</v>
      </c>
      <c r="CS182">
        <f>AE182*BS182</f>
        <v>0</v>
      </c>
      <c r="CT182">
        <f>AF182*BA182</f>
        <v>123.42400000000001</v>
      </c>
      <c r="CU182">
        <f t="shared" si="72"/>
        <v>0</v>
      </c>
      <c r="CV182">
        <f t="shared" si="72"/>
        <v>0.52</v>
      </c>
      <c r="CW182">
        <f t="shared" si="72"/>
        <v>0</v>
      </c>
      <c r="CX182">
        <f t="shared" si="72"/>
        <v>0</v>
      </c>
      <c r="CY182">
        <f>(((S182+R182)*AT182)/100)</f>
        <v>211.04820000000001</v>
      </c>
      <c r="CZ182">
        <f>(((S182+R182)*AU182)/100)</f>
        <v>74.051999999999992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83</v>
      </c>
      <c r="DW182" t="s">
        <v>83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295507299</v>
      </c>
      <c r="EF182">
        <v>1</v>
      </c>
      <c r="EG182" t="s">
        <v>77</v>
      </c>
      <c r="EH182">
        <v>0</v>
      </c>
      <c r="EI182" t="s">
        <v>3</v>
      </c>
      <c r="EJ182">
        <v>1</v>
      </c>
      <c r="EK182">
        <v>350021</v>
      </c>
      <c r="EL182" t="s">
        <v>86</v>
      </c>
      <c r="EM182" t="s">
        <v>87</v>
      </c>
      <c r="EO182" t="s">
        <v>3</v>
      </c>
      <c r="EQ182">
        <v>131072</v>
      </c>
      <c r="ER182">
        <v>85.12</v>
      </c>
      <c r="ES182">
        <v>0</v>
      </c>
      <c r="ET182">
        <v>0</v>
      </c>
      <c r="EU182">
        <v>0</v>
      </c>
      <c r="EV182">
        <v>85.12</v>
      </c>
      <c r="EW182">
        <v>0.52</v>
      </c>
      <c r="EX182">
        <v>0</v>
      </c>
      <c r="EY182">
        <v>0</v>
      </c>
      <c r="FQ182">
        <v>0</v>
      </c>
      <c r="FR182">
        <f>ROUND(IF(BI182=3,GM182,0),2)</f>
        <v>0</v>
      </c>
      <c r="FS182">
        <v>0</v>
      </c>
      <c r="FX182">
        <v>171</v>
      </c>
      <c r="FY182">
        <v>60</v>
      </c>
      <c r="GA182" t="s">
        <v>3</v>
      </c>
      <c r="GD182">
        <v>1</v>
      </c>
      <c r="GF182">
        <v>-1931669846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>ROUND(IF(AND(BH182=3,BI182=3,FS182&lt;&gt;0),P182,0),2)</f>
        <v>0</v>
      </c>
      <c r="GM182">
        <f>ROUND(O182+X182+Y182,2)+GX182</f>
        <v>408.52</v>
      </c>
      <c r="GN182">
        <f>IF(OR(BI182=0,BI182=1),GM182-GX182,0)</f>
        <v>408.52</v>
      </c>
      <c r="GO182">
        <f>IF(BI182=2,GM182-GX182,0)</f>
        <v>0</v>
      </c>
      <c r="GP182">
        <f>IF(BI182=4,GM182-GX182,0)</f>
        <v>0</v>
      </c>
      <c r="GR182">
        <v>0</v>
      </c>
      <c r="GS182">
        <v>3</v>
      </c>
      <c r="GT182">
        <v>0</v>
      </c>
      <c r="GU182" t="s">
        <v>3</v>
      </c>
      <c r="GV182">
        <f>ROUND((GT182),6)</f>
        <v>0</v>
      </c>
      <c r="GW182">
        <v>1</v>
      </c>
      <c r="GX182">
        <f>ROUND(HC182*I182,2)</f>
        <v>0</v>
      </c>
      <c r="HA182">
        <v>0</v>
      </c>
      <c r="HB182">
        <v>0</v>
      </c>
      <c r="HC182">
        <f>GV182*GW182</f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C183">
        <f>ROW(SmtRes!A25)</f>
        <v>25</v>
      </c>
      <c r="D183">
        <f>ROW(EtalonRes!A25)</f>
        <v>25</v>
      </c>
      <c r="E183" t="s">
        <v>125</v>
      </c>
      <c r="F183" t="s">
        <v>89</v>
      </c>
      <c r="G183" t="s">
        <v>256</v>
      </c>
      <c r="H183" t="s">
        <v>90</v>
      </c>
      <c r="I183">
        <f>ROUND(1/100,7)</f>
        <v>0.01</v>
      </c>
      <c r="J183">
        <v>0</v>
      </c>
      <c r="K183">
        <f>ROUND(1/100,7)</f>
        <v>0.01</v>
      </c>
      <c r="O183">
        <f>ROUND(CP183,2)</f>
        <v>74.930000000000007</v>
      </c>
      <c r="P183">
        <f>ROUND(CQ183*I183,2)</f>
        <v>0</v>
      </c>
      <c r="Q183">
        <f>ROUND(CR183*I183,2)</f>
        <v>52.15</v>
      </c>
      <c r="R183">
        <f>ROUND(CS183*I183,2)</f>
        <v>0</v>
      </c>
      <c r="S183">
        <f>ROUND(CT183*I183,2)</f>
        <v>22.78</v>
      </c>
      <c r="T183">
        <f>ROUND(CU183*I183,2)</f>
        <v>0</v>
      </c>
      <c r="U183">
        <f>ROUND(CV183*I183,7)</f>
        <v>0.09</v>
      </c>
      <c r="V183">
        <f>ROUND(CW183*I183,7)</f>
        <v>0</v>
      </c>
      <c r="W183">
        <f>ROUND(CX183*I183,2)</f>
        <v>0</v>
      </c>
      <c r="X183">
        <f t="shared" si="69"/>
        <v>44.88</v>
      </c>
      <c r="Y183">
        <f t="shared" si="69"/>
        <v>13.67</v>
      </c>
      <c r="AA183">
        <v>282755838</v>
      </c>
      <c r="AB183">
        <f>ROUND((AC183+AD183+AF183),6)</f>
        <v>5405.4</v>
      </c>
      <c r="AC183">
        <f>ROUND((ES183),6)</f>
        <v>0</v>
      </c>
      <c r="AD183">
        <f>ROUND((((ET183)-(EU183))+AE183),6)</f>
        <v>3834.3</v>
      </c>
      <c r="AE183">
        <f t="shared" si="70"/>
        <v>0</v>
      </c>
      <c r="AF183">
        <f t="shared" si="70"/>
        <v>1571.1</v>
      </c>
      <c r="AG183">
        <f>ROUND((AP183),6)</f>
        <v>0</v>
      </c>
      <c r="AH183">
        <f t="shared" si="71"/>
        <v>9</v>
      </c>
      <c r="AI183">
        <f t="shared" si="71"/>
        <v>0</v>
      </c>
      <c r="AJ183">
        <f>(AS183)</f>
        <v>0</v>
      </c>
      <c r="AK183">
        <v>5405.4</v>
      </c>
      <c r="AL183">
        <v>0</v>
      </c>
      <c r="AM183">
        <v>3834.3</v>
      </c>
      <c r="AN183">
        <v>0</v>
      </c>
      <c r="AO183">
        <v>1571.1</v>
      </c>
      <c r="AP183">
        <v>0</v>
      </c>
      <c r="AQ183">
        <v>9</v>
      </c>
      <c r="AR183">
        <v>0</v>
      </c>
      <c r="AS183">
        <v>0</v>
      </c>
      <c r="AT183">
        <v>197</v>
      </c>
      <c r="AU183">
        <v>60</v>
      </c>
      <c r="AV183">
        <v>1</v>
      </c>
      <c r="AW183">
        <v>1</v>
      </c>
      <c r="AZ183">
        <v>1</v>
      </c>
      <c r="BA183">
        <v>1.45</v>
      </c>
      <c r="BB183">
        <v>1.36</v>
      </c>
      <c r="BC183">
        <v>1.36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91</v>
      </c>
      <c r="BM183">
        <v>350011</v>
      </c>
      <c r="BN183">
        <v>0</v>
      </c>
      <c r="BO183" t="s">
        <v>85</v>
      </c>
      <c r="BP183">
        <v>1</v>
      </c>
      <c r="BQ183">
        <v>1</v>
      </c>
      <c r="BR183">
        <v>0</v>
      </c>
      <c r="BS183">
        <v>1.45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197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(P183+Q183+S183)</f>
        <v>74.930000000000007</v>
      </c>
      <c r="CQ183">
        <f>AC183*BC183</f>
        <v>0</v>
      </c>
      <c r="CR183">
        <f>(((ET183)*BB183-(EU183)*BS183)+AE183*BS183)</f>
        <v>5214.648000000001</v>
      </c>
      <c r="CS183">
        <f>AE183*BS183</f>
        <v>0</v>
      </c>
      <c r="CT183">
        <f>AF183*BA183</f>
        <v>2278.0949999999998</v>
      </c>
      <c r="CU183">
        <f t="shared" si="72"/>
        <v>0</v>
      </c>
      <c r="CV183">
        <f t="shared" si="72"/>
        <v>9</v>
      </c>
      <c r="CW183">
        <f t="shared" si="72"/>
        <v>0</v>
      </c>
      <c r="CX183">
        <f t="shared" si="72"/>
        <v>0</v>
      </c>
      <c r="CY183">
        <f>(((S183+R183)*AT183)/100)</f>
        <v>44.876599999999996</v>
      </c>
      <c r="CZ183">
        <f>(((S183+R183)*AU183)/100)</f>
        <v>13.668000000000001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90</v>
      </c>
      <c r="DW183" t="s">
        <v>90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295507289</v>
      </c>
      <c r="EF183">
        <v>1</v>
      </c>
      <c r="EG183" t="s">
        <v>77</v>
      </c>
      <c r="EH183">
        <v>0</v>
      </c>
      <c r="EI183" t="s">
        <v>3</v>
      </c>
      <c r="EJ183">
        <v>1</v>
      </c>
      <c r="EK183">
        <v>350011</v>
      </c>
      <c r="EL183" t="s">
        <v>92</v>
      </c>
      <c r="EM183" t="s">
        <v>93</v>
      </c>
      <c r="EO183" t="s">
        <v>3</v>
      </c>
      <c r="EQ183">
        <v>131072</v>
      </c>
      <c r="ER183">
        <v>5405.4</v>
      </c>
      <c r="ES183">
        <v>0</v>
      </c>
      <c r="ET183">
        <v>3834.3</v>
      </c>
      <c r="EU183">
        <v>0</v>
      </c>
      <c r="EV183">
        <v>1571.1</v>
      </c>
      <c r="EW183">
        <v>9</v>
      </c>
      <c r="EX183">
        <v>0</v>
      </c>
      <c r="EY183">
        <v>0</v>
      </c>
      <c r="FQ183">
        <v>0</v>
      </c>
      <c r="FR183">
        <f>ROUND(IF(BI183=3,GM183,0),2)</f>
        <v>0</v>
      </c>
      <c r="FS183">
        <v>0</v>
      </c>
      <c r="FX183">
        <v>197</v>
      </c>
      <c r="FY183">
        <v>60</v>
      </c>
      <c r="GA183" t="s">
        <v>3</v>
      </c>
      <c r="GD183">
        <v>1</v>
      </c>
      <c r="GF183">
        <v>1974833504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133.47999999999999</v>
      </c>
      <c r="GN183">
        <f>IF(OR(BI183=0,BI183=1),GM183-GX183,0)</f>
        <v>133.47999999999999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C184">
        <f>ROW(SmtRes!A26)</f>
        <v>26</v>
      </c>
      <c r="D184">
        <f>ROW(EtalonRes!A26)</f>
        <v>26</v>
      </c>
      <c r="E184" t="s">
        <v>126</v>
      </c>
      <c r="F184" t="s">
        <v>118</v>
      </c>
      <c r="G184" t="s">
        <v>119</v>
      </c>
      <c r="H184" t="s">
        <v>74</v>
      </c>
      <c r="I184">
        <v>1</v>
      </c>
      <c r="J184">
        <v>0</v>
      </c>
      <c r="K184">
        <v>1</v>
      </c>
      <c r="O184">
        <f>ROUND(CP184,2)</f>
        <v>3376.64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3376.64</v>
      </c>
      <c r="T184">
        <f>ROUND(CU184*I184,2)</f>
        <v>0</v>
      </c>
      <c r="U184">
        <f>ROUND(CV184*I184,7)</f>
        <v>8.1</v>
      </c>
      <c r="V184">
        <f>ROUND(CW184*I184,7)</f>
        <v>0</v>
      </c>
      <c r="W184">
        <f>ROUND(CX184*I184,2)</f>
        <v>0</v>
      </c>
      <c r="X184">
        <f t="shared" si="69"/>
        <v>0</v>
      </c>
      <c r="Y184">
        <f t="shared" si="69"/>
        <v>0</v>
      </c>
      <c r="AA184">
        <v>282755838</v>
      </c>
      <c r="AB184">
        <f>ROUND((AC184+AD184+AF184),6)</f>
        <v>1319</v>
      </c>
      <c r="AC184">
        <f>ROUND((ES184),6)</f>
        <v>0</v>
      </c>
      <c r="AD184">
        <f>ROUND((((ET184)-(EU184))+AE184),6)</f>
        <v>0</v>
      </c>
      <c r="AE184">
        <f t="shared" si="70"/>
        <v>0</v>
      </c>
      <c r="AF184">
        <f t="shared" si="70"/>
        <v>1319</v>
      </c>
      <c r="AG184">
        <f>ROUND((AP184),6)</f>
        <v>0</v>
      </c>
      <c r="AH184">
        <f t="shared" si="71"/>
        <v>8.1</v>
      </c>
      <c r="AI184">
        <f t="shared" si="71"/>
        <v>0</v>
      </c>
      <c r="AJ184">
        <f>(AS184)</f>
        <v>0</v>
      </c>
      <c r="AK184">
        <v>1319</v>
      </c>
      <c r="AL184">
        <v>0</v>
      </c>
      <c r="AM184">
        <v>0</v>
      </c>
      <c r="AN184">
        <v>0</v>
      </c>
      <c r="AO184">
        <v>1319</v>
      </c>
      <c r="AP184">
        <v>0</v>
      </c>
      <c r="AQ184">
        <v>8.1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2.56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120</v>
      </c>
      <c r="BM184">
        <v>150</v>
      </c>
      <c r="BN184">
        <v>0</v>
      </c>
      <c r="BO184" t="s">
        <v>3</v>
      </c>
      <c r="BP184">
        <v>0</v>
      </c>
      <c r="BQ184">
        <v>1</v>
      </c>
      <c r="BR184">
        <v>0</v>
      </c>
      <c r="BS184">
        <v>2.56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(P184+Q184+S184)</f>
        <v>3376.64</v>
      </c>
      <c r="CQ184">
        <f>AC184*BC184</f>
        <v>0</v>
      </c>
      <c r="CR184">
        <f>(((ET184)*BB184-(EU184)*BS184)+AE184*BS184)</f>
        <v>0</v>
      </c>
      <c r="CS184">
        <f>AE184*BS184</f>
        <v>0</v>
      </c>
      <c r="CT184">
        <f>AF184*BA184</f>
        <v>3376.64</v>
      </c>
      <c r="CU184">
        <f t="shared" si="72"/>
        <v>0</v>
      </c>
      <c r="CV184">
        <f t="shared" si="72"/>
        <v>8.1</v>
      </c>
      <c r="CW184">
        <f t="shared" si="72"/>
        <v>0</v>
      </c>
      <c r="CX184">
        <f t="shared" si="72"/>
        <v>0</v>
      </c>
      <c r="CY184">
        <f>(((S184+R184)*AT184)/100)</f>
        <v>0</v>
      </c>
      <c r="CZ184">
        <f>(((S184+R184)*AU184)/100)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74</v>
      </c>
      <c r="DW184" t="s">
        <v>76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295507042</v>
      </c>
      <c r="EF184">
        <v>1</v>
      </c>
      <c r="EG184" t="s">
        <v>77</v>
      </c>
      <c r="EH184">
        <v>0</v>
      </c>
      <c r="EI184" t="s">
        <v>3</v>
      </c>
      <c r="EJ184">
        <v>1</v>
      </c>
      <c r="EK184">
        <v>150</v>
      </c>
      <c r="EL184" t="s">
        <v>78</v>
      </c>
      <c r="EM184" t="s">
        <v>79</v>
      </c>
      <c r="EO184" t="s">
        <v>3</v>
      </c>
      <c r="EQ184">
        <v>131072</v>
      </c>
      <c r="ER184">
        <v>1319</v>
      </c>
      <c r="ES184">
        <v>0</v>
      </c>
      <c r="ET184">
        <v>0</v>
      </c>
      <c r="EU184">
        <v>0</v>
      </c>
      <c r="EV184">
        <v>1319</v>
      </c>
      <c r="EW184">
        <v>8.1</v>
      </c>
      <c r="EX184">
        <v>0</v>
      </c>
      <c r="EY184">
        <v>0</v>
      </c>
      <c r="FQ184">
        <v>0</v>
      </c>
      <c r="FR184">
        <f>ROUND(IF(BI184=3,GM184,0),2)</f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-269986383</v>
      </c>
      <c r="GG184">
        <v>2</v>
      </c>
      <c r="GH184">
        <v>1</v>
      </c>
      <c r="GI184">
        <v>3</v>
      </c>
      <c r="GJ184">
        <v>0</v>
      </c>
      <c r="GK184">
        <v>0</v>
      </c>
      <c r="GL184">
        <f>ROUND(IF(AND(BH184=3,BI184=3,FS184&lt;&gt;0),P184,0),2)</f>
        <v>0</v>
      </c>
      <c r="GM184">
        <f>ROUND(O184+X184+Y184,2)+GX184</f>
        <v>3376.64</v>
      </c>
      <c r="GN184">
        <f>IF(OR(BI184=0,BI184=1),GM184-GX184,0)</f>
        <v>3376.64</v>
      </c>
      <c r="GO184">
        <f>IF(BI184=2,GM184-GX184,0)</f>
        <v>0</v>
      </c>
      <c r="GP184">
        <f>IF(BI184=4,GM184-GX184,0)</f>
        <v>0</v>
      </c>
      <c r="GR184">
        <v>0</v>
      </c>
      <c r="GS184">
        <v>3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6" spans="1:245" x14ac:dyDescent="0.2">
      <c r="A186" s="2">
        <v>51</v>
      </c>
      <c r="B186" s="2">
        <f>B176</f>
        <v>1</v>
      </c>
      <c r="C186" s="2">
        <f>A176</f>
        <v>4</v>
      </c>
      <c r="D186" s="2">
        <f>ROW(A176)</f>
        <v>176</v>
      </c>
      <c r="E186" s="2"/>
      <c r="F186" s="2" t="str">
        <f>IF(F176&lt;&gt;"",F176,"")</f>
        <v>Новый раздел</v>
      </c>
      <c r="G186" s="2" t="str">
        <f>IF(G176&lt;&gt;"",G176,"")</f>
        <v>4.Обслуживание 1 раз в 5 лет и в 1-ый год эксплуатации Ячейка КРУЭ(Н)110кВ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73">ROUND(AB186,2)</f>
        <v>17209.55</v>
      </c>
      <c r="P186" s="2">
        <f t="shared" si="73"/>
        <v>0</v>
      </c>
      <c r="Q186" s="2">
        <f t="shared" si="73"/>
        <v>52.15</v>
      </c>
      <c r="R186" s="2">
        <f t="shared" si="73"/>
        <v>0</v>
      </c>
      <c r="S186" s="2">
        <f t="shared" si="73"/>
        <v>17157.400000000001</v>
      </c>
      <c r="T186" s="2">
        <f t="shared" si="73"/>
        <v>0</v>
      </c>
      <c r="U186" s="2">
        <f>AH186</f>
        <v>37.71</v>
      </c>
      <c r="V186" s="2">
        <f>AI186</f>
        <v>0</v>
      </c>
      <c r="W186" s="2">
        <f>ROUND(AJ186,2)</f>
        <v>0</v>
      </c>
      <c r="X186" s="2">
        <f>ROUND(AK186,2)</f>
        <v>255.93</v>
      </c>
      <c r="Y186" s="2">
        <f>ROUND(AL186,2)</f>
        <v>87.72</v>
      </c>
      <c r="Z186" s="2"/>
      <c r="AA186" s="2"/>
      <c r="AB186" s="2">
        <f>ROUND(SUMIF(AA180:AA184,"=282755838",O180:O184),2)</f>
        <v>17209.55</v>
      </c>
      <c r="AC186" s="2">
        <f>ROUND(SUMIF(AA180:AA184,"=282755838",P180:P184),2)</f>
        <v>0</v>
      </c>
      <c r="AD186" s="2">
        <f>ROUND(SUMIF(AA180:AA184,"=282755838",Q180:Q184),2)</f>
        <v>52.15</v>
      </c>
      <c r="AE186" s="2">
        <f>ROUND(SUMIF(AA180:AA184,"=282755838",R180:R184),2)</f>
        <v>0</v>
      </c>
      <c r="AF186" s="2">
        <f>ROUND(SUMIF(AA180:AA184,"=282755838",S180:S184),2)</f>
        <v>17157.400000000001</v>
      </c>
      <c r="AG186" s="2">
        <f>ROUND(SUMIF(AA180:AA184,"=282755838",T180:T184),2)</f>
        <v>0</v>
      </c>
      <c r="AH186" s="2">
        <f>SUMIF(AA180:AA184,"=282755838",U180:U184)</f>
        <v>37.71</v>
      </c>
      <c r="AI186" s="2">
        <f>SUMIF(AA180:AA184,"=282755838",V180:V184)</f>
        <v>0</v>
      </c>
      <c r="AJ186" s="2">
        <f>ROUND(SUMIF(AA180:AA184,"=282755838",W180:W184),2)</f>
        <v>0</v>
      </c>
      <c r="AK186" s="2">
        <f>ROUND(SUMIF(AA180:AA184,"=282755838",X180:X184),2)</f>
        <v>255.93</v>
      </c>
      <c r="AL186" s="2">
        <f>ROUND(SUMIF(AA180:AA184,"=282755838",Y180:Y184),2)</f>
        <v>87.72</v>
      </c>
      <c r="AM186" s="2"/>
      <c r="AN186" s="2"/>
      <c r="AO186" s="2">
        <f t="shared" ref="AO186:BD186" si="74">ROUND(BX186,2)</f>
        <v>0</v>
      </c>
      <c r="AP186" s="2">
        <f t="shared" si="74"/>
        <v>0</v>
      </c>
      <c r="AQ186" s="2">
        <f t="shared" si="74"/>
        <v>0</v>
      </c>
      <c r="AR186" s="2">
        <f t="shared" si="74"/>
        <v>17553.2</v>
      </c>
      <c r="AS186" s="2">
        <f t="shared" si="74"/>
        <v>17553.2</v>
      </c>
      <c r="AT186" s="2">
        <f t="shared" si="74"/>
        <v>0</v>
      </c>
      <c r="AU186" s="2">
        <f t="shared" si="74"/>
        <v>0</v>
      </c>
      <c r="AV186" s="2">
        <f t="shared" si="74"/>
        <v>0</v>
      </c>
      <c r="AW186" s="2">
        <f t="shared" si="74"/>
        <v>0</v>
      </c>
      <c r="AX186" s="2">
        <f t="shared" si="74"/>
        <v>0</v>
      </c>
      <c r="AY186" s="2">
        <f t="shared" si="74"/>
        <v>0</v>
      </c>
      <c r="AZ186" s="2">
        <f t="shared" si="74"/>
        <v>0</v>
      </c>
      <c r="BA186" s="2">
        <f t="shared" si="74"/>
        <v>0</v>
      </c>
      <c r="BB186" s="2">
        <f t="shared" si="74"/>
        <v>0</v>
      </c>
      <c r="BC186" s="2">
        <f t="shared" si="74"/>
        <v>0</v>
      </c>
      <c r="BD186" s="2">
        <f t="shared" si="74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>
        <f>ROUND(SUMIF(AA180:AA184,"=282755838",FQ180:FQ184),2)</f>
        <v>0</v>
      </c>
      <c r="BY186" s="2">
        <f>ROUND(SUMIF(AA180:AA184,"=282755838",FR180:FR184),2)</f>
        <v>0</v>
      </c>
      <c r="BZ186" s="2">
        <f>ROUND(SUMIF(AA180:AA184,"=282755838",GL180:GL184),2)</f>
        <v>0</v>
      </c>
      <c r="CA186" s="2">
        <f>ROUND(SUMIF(AA180:AA184,"=282755838",GM180:GM184),2)</f>
        <v>17553.2</v>
      </c>
      <c r="CB186" s="2">
        <f>ROUND(SUMIF(AA180:AA184,"=282755838",GN180:GN184),2)</f>
        <v>17553.2</v>
      </c>
      <c r="CC186" s="2">
        <f>ROUND(SUMIF(AA180:AA184,"=282755838",GO180:GO184),2)</f>
        <v>0</v>
      </c>
      <c r="CD186" s="2">
        <f>ROUND(SUMIF(AA180:AA184,"=282755838",GP180:GP184),2)</f>
        <v>0</v>
      </c>
      <c r="CE186" s="2">
        <f>AC186-BX186</f>
        <v>0</v>
      </c>
      <c r="CF186" s="2">
        <f>AC186-BY186</f>
        <v>0</v>
      </c>
      <c r="CG186" s="2">
        <f>BX186-BZ186</f>
        <v>0</v>
      </c>
      <c r="CH186" s="2">
        <f>AC186-BX186-BY186+BZ186</f>
        <v>0</v>
      </c>
      <c r="CI186" s="2">
        <f>BY186-BZ186</f>
        <v>0</v>
      </c>
      <c r="CJ186" s="2">
        <f>ROUND(SUMIF(AA180:AA184,"=282755838",GX180:GX184),2)</f>
        <v>0</v>
      </c>
      <c r="CK186" s="2">
        <f>ROUND(SUMIF(AA180:AA184,"=282755838",GY180:GY184),2)</f>
        <v>0</v>
      </c>
      <c r="CL186" s="2">
        <f>ROUND(SUMIF(AA180:AA184,"=282755838",GZ180:GZ184),2)</f>
        <v>0</v>
      </c>
      <c r="CM186" s="2">
        <f>ROUND(SUMIF(AA180:AA184,"=282755838",HD180:HD184),2)</f>
        <v>0</v>
      </c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17209.55</v>
      </c>
      <c r="G188" s="4" t="s">
        <v>16</v>
      </c>
      <c r="H188" s="4" t="s">
        <v>17</v>
      </c>
      <c r="I188" s="4"/>
      <c r="J188" s="4"/>
      <c r="K188" s="4">
        <v>201</v>
      </c>
      <c r="L188" s="4">
        <v>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17209.550000000003</v>
      </c>
      <c r="X188" s="4">
        <v>1</v>
      </c>
      <c r="Y188" s="4">
        <v>17209.550000000003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0</v>
      </c>
      <c r="G189" s="4" t="s">
        <v>18</v>
      </c>
      <c r="H189" s="4" t="s">
        <v>19</v>
      </c>
      <c r="I189" s="4"/>
      <c r="J189" s="4"/>
      <c r="K189" s="4">
        <v>202</v>
      </c>
      <c r="L189" s="4">
        <v>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20</v>
      </c>
      <c r="H190" s="4" t="s">
        <v>21</v>
      </c>
      <c r="I190" s="4"/>
      <c r="J190" s="4"/>
      <c r="K190" s="4">
        <v>222</v>
      </c>
      <c r="L190" s="4">
        <v>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0</v>
      </c>
      <c r="G191" s="4" t="s">
        <v>22</v>
      </c>
      <c r="H191" s="4" t="s">
        <v>23</v>
      </c>
      <c r="I191" s="4"/>
      <c r="J191" s="4"/>
      <c r="K191" s="4">
        <v>225</v>
      </c>
      <c r="L191" s="4">
        <v>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0</v>
      </c>
      <c r="G192" s="4" t="s">
        <v>24</v>
      </c>
      <c r="H192" s="4" t="s">
        <v>25</v>
      </c>
      <c r="I192" s="4"/>
      <c r="J192" s="4"/>
      <c r="K192" s="4">
        <v>226</v>
      </c>
      <c r="L192" s="4">
        <v>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26</v>
      </c>
      <c r="H193" s="4" t="s">
        <v>27</v>
      </c>
      <c r="I193" s="4"/>
      <c r="J193" s="4"/>
      <c r="K193" s="4">
        <v>227</v>
      </c>
      <c r="L193" s="4">
        <v>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0</v>
      </c>
      <c r="G194" s="4" t="s">
        <v>28</v>
      </c>
      <c r="H194" s="4" t="s">
        <v>29</v>
      </c>
      <c r="I194" s="4"/>
      <c r="J194" s="4"/>
      <c r="K194" s="4">
        <v>228</v>
      </c>
      <c r="L194" s="4">
        <v>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0</v>
      </c>
      <c r="G195" s="4" t="s">
        <v>30</v>
      </c>
      <c r="H195" s="4" t="s">
        <v>31</v>
      </c>
      <c r="I195" s="4"/>
      <c r="J195" s="4"/>
      <c r="K195" s="4">
        <v>216</v>
      </c>
      <c r="L195" s="4">
        <v>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32</v>
      </c>
      <c r="H196" s="4" t="s">
        <v>33</v>
      </c>
      <c r="I196" s="4"/>
      <c r="J196" s="4"/>
      <c r="K196" s="4">
        <v>223</v>
      </c>
      <c r="L196" s="4">
        <v>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0</v>
      </c>
      <c r="G197" s="4" t="s">
        <v>34</v>
      </c>
      <c r="H197" s="4" t="s">
        <v>35</v>
      </c>
      <c r="I197" s="4"/>
      <c r="J197" s="4"/>
      <c r="K197" s="4">
        <v>229</v>
      </c>
      <c r="L197" s="4">
        <v>10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52.15</v>
      </c>
      <c r="G198" s="4" t="s">
        <v>36</v>
      </c>
      <c r="H198" s="4" t="s">
        <v>37</v>
      </c>
      <c r="I198" s="4"/>
      <c r="J198" s="4"/>
      <c r="K198" s="4">
        <v>203</v>
      </c>
      <c r="L198" s="4">
        <v>11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52.15</v>
      </c>
      <c r="X198" s="4">
        <v>1</v>
      </c>
      <c r="Y198" s="4">
        <v>52.15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38</v>
      </c>
      <c r="H199" s="4" t="s">
        <v>39</v>
      </c>
      <c r="I199" s="4"/>
      <c r="J199" s="4"/>
      <c r="K199" s="4">
        <v>231</v>
      </c>
      <c r="L199" s="4">
        <v>12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0</v>
      </c>
      <c r="G200" s="4" t="s">
        <v>40</v>
      </c>
      <c r="H200" s="4" t="s">
        <v>41</v>
      </c>
      <c r="I200" s="4"/>
      <c r="J200" s="4"/>
      <c r="K200" s="4">
        <v>204</v>
      </c>
      <c r="L200" s="4">
        <v>13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17157.400000000001</v>
      </c>
      <c r="G201" s="4" t="s">
        <v>42</v>
      </c>
      <c r="H201" s="4" t="s">
        <v>43</v>
      </c>
      <c r="I201" s="4"/>
      <c r="J201" s="4"/>
      <c r="K201" s="4">
        <v>205</v>
      </c>
      <c r="L201" s="4">
        <v>14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17157.400000000001</v>
      </c>
      <c r="X201" s="4">
        <v>1</v>
      </c>
      <c r="Y201" s="4">
        <v>17157.400000000001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44</v>
      </c>
      <c r="H202" s="4" t="s">
        <v>45</v>
      </c>
      <c r="I202" s="4"/>
      <c r="J202" s="4"/>
      <c r="K202" s="4">
        <v>232</v>
      </c>
      <c r="L202" s="4">
        <v>15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17553.2</v>
      </c>
      <c r="G203" s="4" t="s">
        <v>46</v>
      </c>
      <c r="H203" s="4" t="s">
        <v>47</v>
      </c>
      <c r="I203" s="4"/>
      <c r="J203" s="4"/>
      <c r="K203" s="4">
        <v>214</v>
      </c>
      <c r="L203" s="4">
        <v>16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17553.2</v>
      </c>
      <c r="X203" s="4">
        <v>1</v>
      </c>
      <c r="Y203" s="4">
        <v>17553.2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0</v>
      </c>
      <c r="G204" s="4" t="s">
        <v>48</v>
      </c>
      <c r="H204" s="4" t="s">
        <v>49</v>
      </c>
      <c r="I204" s="4"/>
      <c r="J204" s="4"/>
      <c r="K204" s="4">
        <v>215</v>
      </c>
      <c r="L204" s="4">
        <v>17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50</v>
      </c>
      <c r="H205" s="4" t="s">
        <v>51</v>
      </c>
      <c r="I205" s="4"/>
      <c r="J205" s="4"/>
      <c r="K205" s="4">
        <v>217</v>
      </c>
      <c r="L205" s="4">
        <v>18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52</v>
      </c>
      <c r="H206" s="4" t="s">
        <v>53</v>
      </c>
      <c r="I206" s="4"/>
      <c r="J206" s="4"/>
      <c r="K206" s="4">
        <v>230</v>
      </c>
      <c r="L206" s="4">
        <v>19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54</v>
      </c>
      <c r="H207" s="4" t="s">
        <v>55</v>
      </c>
      <c r="I207" s="4"/>
      <c r="J207" s="4"/>
      <c r="K207" s="4">
        <v>206</v>
      </c>
      <c r="L207" s="4">
        <v>20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ROUND(Source!U186,O208)</f>
        <v>37.71</v>
      </c>
      <c r="G208" s="4" t="s">
        <v>56</v>
      </c>
      <c r="H208" s="4" t="s">
        <v>57</v>
      </c>
      <c r="I208" s="4"/>
      <c r="J208" s="4"/>
      <c r="K208" s="4">
        <v>207</v>
      </c>
      <c r="L208" s="4">
        <v>21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37.71</v>
      </c>
      <c r="X208" s="4">
        <v>1</v>
      </c>
      <c r="Y208" s="4">
        <v>37.71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ROUND(Source!V186,O209)</f>
        <v>0</v>
      </c>
      <c r="G209" s="4" t="s">
        <v>58</v>
      </c>
      <c r="H209" s="4" t="s">
        <v>59</v>
      </c>
      <c r="I209" s="4"/>
      <c r="J209" s="4"/>
      <c r="K209" s="4">
        <v>208</v>
      </c>
      <c r="L209" s="4">
        <v>22</v>
      </c>
      <c r="M209" s="4">
        <v>3</v>
      </c>
      <c r="N209" s="4" t="s">
        <v>3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60</v>
      </c>
      <c r="H210" s="4" t="s">
        <v>61</v>
      </c>
      <c r="I210" s="4"/>
      <c r="J210" s="4"/>
      <c r="K210" s="4">
        <v>209</v>
      </c>
      <c r="L210" s="4">
        <v>23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62</v>
      </c>
      <c r="H211" s="4" t="s">
        <v>63</v>
      </c>
      <c r="I211" s="4"/>
      <c r="J211" s="4"/>
      <c r="K211" s="4">
        <v>233</v>
      </c>
      <c r="L211" s="4">
        <v>24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255.93</v>
      </c>
      <c r="G212" s="4" t="s">
        <v>64</v>
      </c>
      <c r="H212" s="4" t="s">
        <v>65</v>
      </c>
      <c r="I212" s="4"/>
      <c r="J212" s="4"/>
      <c r="K212" s="4">
        <v>210</v>
      </c>
      <c r="L212" s="4">
        <v>25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255.93</v>
      </c>
      <c r="X212" s="4">
        <v>1</v>
      </c>
      <c r="Y212" s="4">
        <v>255.93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87.72</v>
      </c>
      <c r="G213" s="4" t="s">
        <v>66</v>
      </c>
      <c r="H213" s="4" t="s">
        <v>67</v>
      </c>
      <c r="I213" s="4"/>
      <c r="J213" s="4"/>
      <c r="K213" s="4">
        <v>211</v>
      </c>
      <c r="L213" s="4">
        <v>26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87.72</v>
      </c>
      <c r="X213" s="4">
        <v>1</v>
      </c>
      <c r="Y213" s="4">
        <v>87.72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17553.2</v>
      </c>
      <c r="G214" s="4" t="s">
        <v>68</v>
      </c>
      <c r="H214" s="4" t="s">
        <v>69</v>
      </c>
      <c r="I214" s="4"/>
      <c r="J214" s="4"/>
      <c r="K214" s="4">
        <v>224</v>
      </c>
      <c r="L214" s="4">
        <v>27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17553.200000000004</v>
      </c>
      <c r="X214" s="4">
        <v>1</v>
      </c>
      <c r="Y214" s="4">
        <v>17553.200000000004</v>
      </c>
      <c r="Z214" s="4"/>
      <c r="AA214" s="4"/>
      <c r="AB214" s="4"/>
    </row>
    <row r="216" spans="1:245" x14ac:dyDescent="0.2">
      <c r="A216" s="1">
        <v>4</v>
      </c>
      <c r="B216" s="1">
        <v>1</v>
      </c>
      <c r="C216" s="1"/>
      <c r="D216" s="1">
        <f>ROW(A222)</f>
        <v>222</v>
      </c>
      <c r="E216" s="1"/>
      <c r="F216" s="1" t="s">
        <v>70</v>
      </c>
      <c r="G216" s="1" t="s">
        <v>127</v>
      </c>
      <c r="H216" s="1" t="s">
        <v>3</v>
      </c>
      <c r="I216" s="1">
        <v>0</v>
      </c>
      <c r="J216" s="1"/>
      <c r="K216" s="1">
        <v>0</v>
      </c>
      <c r="L216" s="1"/>
      <c r="M216" s="1" t="s">
        <v>3</v>
      </c>
      <c r="N216" s="1"/>
      <c r="O216" s="1"/>
      <c r="P216" s="1"/>
      <c r="Q216" s="1"/>
      <c r="R216" s="1"/>
      <c r="S216" s="1">
        <v>0</v>
      </c>
      <c r="T216" s="1"/>
      <c r="U216" s="1" t="s">
        <v>3</v>
      </c>
      <c r="V216" s="1">
        <v>0</v>
      </c>
      <c r="W216" s="1"/>
      <c r="X216" s="1"/>
      <c r="Y216" s="1"/>
      <c r="Z216" s="1"/>
      <c r="AA216" s="1"/>
      <c r="AB216" s="1" t="s">
        <v>3</v>
      </c>
      <c r="AC216" s="1" t="s">
        <v>3</v>
      </c>
      <c r="AD216" s="1" t="s">
        <v>3</v>
      </c>
      <c r="AE216" s="1" t="s">
        <v>3</v>
      </c>
      <c r="AF216" s="1" t="s">
        <v>3</v>
      </c>
      <c r="AG216" s="1" t="s">
        <v>3</v>
      </c>
      <c r="AH216" s="1"/>
      <c r="AI216" s="1"/>
      <c r="AJ216" s="1"/>
      <c r="AK216" s="1"/>
      <c r="AL216" s="1"/>
      <c r="AM216" s="1"/>
      <c r="AN216" s="1"/>
      <c r="AO216" s="1"/>
      <c r="AP216" s="1" t="s">
        <v>3</v>
      </c>
      <c r="AQ216" s="1" t="s">
        <v>3</v>
      </c>
      <c r="AR216" s="1" t="s">
        <v>3</v>
      </c>
      <c r="AS216" s="1"/>
      <c r="AT216" s="1"/>
      <c r="AU216" s="1"/>
      <c r="AV216" s="1"/>
      <c r="AW216" s="1"/>
      <c r="AX216" s="1"/>
      <c r="AY216" s="1"/>
      <c r="AZ216" s="1" t="s">
        <v>3</v>
      </c>
      <c r="BA216" s="1"/>
      <c r="BB216" s="1" t="s">
        <v>3</v>
      </c>
      <c r="BC216" s="1" t="s">
        <v>3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3</v>
      </c>
      <c r="BJ216" s="1" t="s">
        <v>3</v>
      </c>
      <c r="BK216" s="1" t="s">
        <v>3</v>
      </c>
      <c r="BL216" s="1" t="s">
        <v>3</v>
      </c>
      <c r="BM216" s="1" t="s">
        <v>3</v>
      </c>
      <c r="BN216" s="1" t="s">
        <v>3</v>
      </c>
      <c r="BO216" s="1" t="s">
        <v>3</v>
      </c>
      <c r="BP216" s="1" t="s">
        <v>3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45" x14ac:dyDescent="0.2">
      <c r="A218" s="2">
        <v>52</v>
      </c>
      <c r="B218" s="2">
        <f t="shared" ref="B218:G218" si="75">B222</f>
        <v>1</v>
      </c>
      <c r="C218" s="2">
        <f t="shared" si="75"/>
        <v>4</v>
      </c>
      <c r="D218" s="2">
        <f t="shared" si="75"/>
        <v>216</v>
      </c>
      <c r="E218" s="2">
        <f t="shared" si="75"/>
        <v>0</v>
      </c>
      <c r="F218" s="2" t="str">
        <f t="shared" si="75"/>
        <v>Новый раздел</v>
      </c>
      <c r="G218" s="2" t="str">
        <f t="shared" si="75"/>
        <v>5.Ежегодное техническое обслуживание газоаналитических комплексов на ПС</v>
      </c>
      <c r="H218" s="2"/>
      <c r="I218" s="2"/>
      <c r="J218" s="2"/>
      <c r="K218" s="2"/>
      <c r="L218" s="2"/>
      <c r="M218" s="2"/>
      <c r="N218" s="2"/>
      <c r="O218" s="2">
        <f t="shared" ref="O218:AT218" si="76">O222</f>
        <v>2426.88</v>
      </c>
      <c r="P218" s="2">
        <f t="shared" si="76"/>
        <v>0</v>
      </c>
      <c r="Q218" s="2">
        <f t="shared" si="76"/>
        <v>0</v>
      </c>
      <c r="R218" s="2">
        <f t="shared" si="76"/>
        <v>0</v>
      </c>
      <c r="S218" s="2">
        <f t="shared" si="76"/>
        <v>2426.88</v>
      </c>
      <c r="T218" s="2">
        <f t="shared" si="76"/>
        <v>0</v>
      </c>
      <c r="U218" s="2">
        <f t="shared" si="76"/>
        <v>5</v>
      </c>
      <c r="V218" s="2">
        <f t="shared" si="76"/>
        <v>0</v>
      </c>
      <c r="W218" s="2">
        <f t="shared" si="76"/>
        <v>0</v>
      </c>
      <c r="X218" s="2">
        <f t="shared" si="76"/>
        <v>0</v>
      </c>
      <c r="Y218" s="2">
        <f t="shared" si="76"/>
        <v>0</v>
      </c>
      <c r="Z218" s="2">
        <f t="shared" si="76"/>
        <v>0</v>
      </c>
      <c r="AA218" s="2">
        <f t="shared" si="76"/>
        <v>0</v>
      </c>
      <c r="AB218" s="2">
        <f t="shared" si="76"/>
        <v>2426.88</v>
      </c>
      <c r="AC218" s="2">
        <f t="shared" si="76"/>
        <v>0</v>
      </c>
      <c r="AD218" s="2">
        <f t="shared" si="76"/>
        <v>0</v>
      </c>
      <c r="AE218" s="2">
        <f t="shared" si="76"/>
        <v>0</v>
      </c>
      <c r="AF218" s="2">
        <f t="shared" si="76"/>
        <v>2426.88</v>
      </c>
      <c r="AG218" s="2">
        <f t="shared" si="76"/>
        <v>0</v>
      </c>
      <c r="AH218" s="2">
        <f t="shared" si="76"/>
        <v>5</v>
      </c>
      <c r="AI218" s="2">
        <f t="shared" si="76"/>
        <v>0</v>
      </c>
      <c r="AJ218" s="2">
        <f t="shared" si="76"/>
        <v>0</v>
      </c>
      <c r="AK218" s="2">
        <f t="shared" si="76"/>
        <v>0</v>
      </c>
      <c r="AL218" s="2">
        <f t="shared" si="76"/>
        <v>0</v>
      </c>
      <c r="AM218" s="2">
        <f t="shared" si="76"/>
        <v>0</v>
      </c>
      <c r="AN218" s="2">
        <f t="shared" si="76"/>
        <v>0</v>
      </c>
      <c r="AO218" s="2">
        <f t="shared" si="76"/>
        <v>0</v>
      </c>
      <c r="AP218" s="2">
        <f t="shared" si="76"/>
        <v>0</v>
      </c>
      <c r="AQ218" s="2">
        <f t="shared" si="76"/>
        <v>0</v>
      </c>
      <c r="AR218" s="2">
        <f t="shared" si="76"/>
        <v>2426.88</v>
      </c>
      <c r="AS218" s="2">
        <f t="shared" si="76"/>
        <v>2426.88</v>
      </c>
      <c r="AT218" s="2">
        <f t="shared" si="76"/>
        <v>0</v>
      </c>
      <c r="AU218" s="2">
        <f t="shared" ref="AU218:BZ218" si="77">AU222</f>
        <v>0</v>
      </c>
      <c r="AV218" s="2">
        <f t="shared" si="77"/>
        <v>0</v>
      </c>
      <c r="AW218" s="2">
        <f t="shared" si="77"/>
        <v>0</v>
      </c>
      <c r="AX218" s="2">
        <f t="shared" si="77"/>
        <v>0</v>
      </c>
      <c r="AY218" s="2">
        <f t="shared" si="77"/>
        <v>0</v>
      </c>
      <c r="AZ218" s="2">
        <f t="shared" si="77"/>
        <v>0</v>
      </c>
      <c r="BA218" s="2">
        <f t="shared" si="77"/>
        <v>0</v>
      </c>
      <c r="BB218" s="2">
        <f t="shared" si="77"/>
        <v>0</v>
      </c>
      <c r="BC218" s="2">
        <f t="shared" si="77"/>
        <v>0</v>
      </c>
      <c r="BD218" s="2">
        <f t="shared" si="77"/>
        <v>0</v>
      </c>
      <c r="BE218" s="2">
        <f t="shared" si="77"/>
        <v>0</v>
      </c>
      <c r="BF218" s="2">
        <f t="shared" si="77"/>
        <v>0</v>
      </c>
      <c r="BG218" s="2">
        <f t="shared" si="77"/>
        <v>0</v>
      </c>
      <c r="BH218" s="2">
        <f t="shared" si="77"/>
        <v>0</v>
      </c>
      <c r="BI218" s="2">
        <f t="shared" si="77"/>
        <v>0</v>
      </c>
      <c r="BJ218" s="2">
        <f t="shared" si="77"/>
        <v>0</v>
      </c>
      <c r="BK218" s="2">
        <f t="shared" si="77"/>
        <v>0</v>
      </c>
      <c r="BL218" s="2">
        <f t="shared" si="77"/>
        <v>0</v>
      </c>
      <c r="BM218" s="2">
        <f t="shared" si="77"/>
        <v>0</v>
      </c>
      <c r="BN218" s="2">
        <f t="shared" si="77"/>
        <v>0</v>
      </c>
      <c r="BO218" s="2">
        <f t="shared" si="77"/>
        <v>0</v>
      </c>
      <c r="BP218" s="2">
        <f t="shared" si="77"/>
        <v>0</v>
      </c>
      <c r="BQ218" s="2">
        <f t="shared" si="77"/>
        <v>0</v>
      </c>
      <c r="BR218" s="2">
        <f t="shared" si="77"/>
        <v>0</v>
      </c>
      <c r="BS218" s="2">
        <f t="shared" si="77"/>
        <v>0</v>
      </c>
      <c r="BT218" s="2">
        <f t="shared" si="77"/>
        <v>0</v>
      </c>
      <c r="BU218" s="2">
        <f t="shared" si="77"/>
        <v>0</v>
      </c>
      <c r="BV218" s="2">
        <f t="shared" si="77"/>
        <v>0</v>
      </c>
      <c r="BW218" s="2">
        <f t="shared" si="77"/>
        <v>0</v>
      </c>
      <c r="BX218" s="2">
        <f t="shared" si="77"/>
        <v>0</v>
      </c>
      <c r="BY218" s="2">
        <f t="shared" si="77"/>
        <v>0</v>
      </c>
      <c r="BZ218" s="2">
        <f t="shared" si="77"/>
        <v>0</v>
      </c>
      <c r="CA218" s="2">
        <f t="shared" ref="CA218:DF218" si="78">CA222</f>
        <v>2426.88</v>
      </c>
      <c r="CB218" s="2">
        <f t="shared" si="78"/>
        <v>2426.88</v>
      </c>
      <c r="CC218" s="2">
        <f t="shared" si="78"/>
        <v>0</v>
      </c>
      <c r="CD218" s="2">
        <f t="shared" si="78"/>
        <v>0</v>
      </c>
      <c r="CE218" s="2">
        <f t="shared" si="78"/>
        <v>0</v>
      </c>
      <c r="CF218" s="2">
        <f t="shared" si="78"/>
        <v>0</v>
      </c>
      <c r="CG218" s="2">
        <f t="shared" si="78"/>
        <v>0</v>
      </c>
      <c r="CH218" s="2">
        <f t="shared" si="78"/>
        <v>0</v>
      </c>
      <c r="CI218" s="2">
        <f t="shared" si="78"/>
        <v>0</v>
      </c>
      <c r="CJ218" s="2">
        <f t="shared" si="78"/>
        <v>0</v>
      </c>
      <c r="CK218" s="2">
        <f t="shared" si="78"/>
        <v>0</v>
      </c>
      <c r="CL218" s="2">
        <f t="shared" si="78"/>
        <v>0</v>
      </c>
      <c r="CM218" s="2">
        <f t="shared" si="78"/>
        <v>0</v>
      </c>
      <c r="CN218" s="2">
        <f t="shared" si="78"/>
        <v>0</v>
      </c>
      <c r="CO218" s="2">
        <f t="shared" si="78"/>
        <v>0</v>
      </c>
      <c r="CP218" s="2">
        <f t="shared" si="78"/>
        <v>0</v>
      </c>
      <c r="CQ218" s="2">
        <f t="shared" si="78"/>
        <v>0</v>
      </c>
      <c r="CR218" s="2">
        <f t="shared" si="78"/>
        <v>0</v>
      </c>
      <c r="CS218" s="2">
        <f t="shared" si="78"/>
        <v>0</v>
      </c>
      <c r="CT218" s="2">
        <f t="shared" si="78"/>
        <v>0</v>
      </c>
      <c r="CU218" s="2">
        <f t="shared" si="78"/>
        <v>0</v>
      </c>
      <c r="CV218" s="2">
        <f t="shared" si="78"/>
        <v>0</v>
      </c>
      <c r="CW218" s="2">
        <f t="shared" si="78"/>
        <v>0</v>
      </c>
      <c r="CX218" s="2">
        <f t="shared" si="78"/>
        <v>0</v>
      </c>
      <c r="CY218" s="2">
        <f t="shared" si="78"/>
        <v>0</v>
      </c>
      <c r="CZ218" s="2">
        <f t="shared" si="78"/>
        <v>0</v>
      </c>
      <c r="DA218" s="2">
        <f t="shared" si="78"/>
        <v>0</v>
      </c>
      <c r="DB218" s="2">
        <f t="shared" si="78"/>
        <v>0</v>
      </c>
      <c r="DC218" s="2">
        <f t="shared" si="78"/>
        <v>0</v>
      </c>
      <c r="DD218" s="2">
        <f t="shared" si="78"/>
        <v>0</v>
      </c>
      <c r="DE218" s="2">
        <f t="shared" si="78"/>
        <v>0</v>
      </c>
      <c r="DF218" s="2">
        <f t="shared" si="78"/>
        <v>0</v>
      </c>
      <c r="DG218" s="3">
        <f t="shared" ref="DG218:EL218" si="79">DG222</f>
        <v>0</v>
      </c>
      <c r="DH218" s="3">
        <f t="shared" si="79"/>
        <v>0</v>
      </c>
      <c r="DI218" s="3">
        <f t="shared" si="79"/>
        <v>0</v>
      </c>
      <c r="DJ218" s="3">
        <f t="shared" si="79"/>
        <v>0</v>
      </c>
      <c r="DK218" s="3">
        <f t="shared" si="79"/>
        <v>0</v>
      </c>
      <c r="DL218" s="3">
        <f t="shared" si="79"/>
        <v>0</v>
      </c>
      <c r="DM218" s="3">
        <f t="shared" si="79"/>
        <v>0</v>
      </c>
      <c r="DN218" s="3">
        <f t="shared" si="79"/>
        <v>0</v>
      </c>
      <c r="DO218" s="3">
        <f t="shared" si="79"/>
        <v>0</v>
      </c>
      <c r="DP218" s="3">
        <f t="shared" si="79"/>
        <v>0</v>
      </c>
      <c r="DQ218" s="3">
        <f t="shared" si="79"/>
        <v>0</v>
      </c>
      <c r="DR218" s="3">
        <f t="shared" si="79"/>
        <v>0</v>
      </c>
      <c r="DS218" s="3">
        <f t="shared" si="79"/>
        <v>0</v>
      </c>
      <c r="DT218" s="3">
        <f t="shared" si="79"/>
        <v>0</v>
      </c>
      <c r="DU218" s="3">
        <f t="shared" si="79"/>
        <v>0</v>
      </c>
      <c r="DV218" s="3">
        <f t="shared" si="79"/>
        <v>0</v>
      </c>
      <c r="DW218" s="3">
        <f t="shared" si="79"/>
        <v>0</v>
      </c>
      <c r="DX218" s="3">
        <f t="shared" si="79"/>
        <v>0</v>
      </c>
      <c r="DY218" s="3">
        <f t="shared" si="79"/>
        <v>0</v>
      </c>
      <c r="DZ218" s="3">
        <f t="shared" si="79"/>
        <v>0</v>
      </c>
      <c r="EA218" s="3">
        <f t="shared" si="79"/>
        <v>0</v>
      </c>
      <c r="EB218" s="3">
        <f t="shared" si="79"/>
        <v>0</v>
      </c>
      <c r="EC218" s="3">
        <f t="shared" si="79"/>
        <v>0</v>
      </c>
      <c r="ED218" s="3">
        <f t="shared" si="79"/>
        <v>0</v>
      </c>
      <c r="EE218" s="3">
        <f t="shared" si="79"/>
        <v>0</v>
      </c>
      <c r="EF218" s="3">
        <f t="shared" si="79"/>
        <v>0</v>
      </c>
      <c r="EG218" s="3">
        <f t="shared" si="79"/>
        <v>0</v>
      </c>
      <c r="EH218" s="3">
        <f t="shared" si="79"/>
        <v>0</v>
      </c>
      <c r="EI218" s="3">
        <f t="shared" si="79"/>
        <v>0</v>
      </c>
      <c r="EJ218" s="3">
        <f t="shared" si="79"/>
        <v>0</v>
      </c>
      <c r="EK218" s="3">
        <f t="shared" si="79"/>
        <v>0</v>
      </c>
      <c r="EL218" s="3">
        <f t="shared" si="79"/>
        <v>0</v>
      </c>
      <c r="EM218" s="3">
        <f t="shared" ref="EM218:FR218" si="80">EM222</f>
        <v>0</v>
      </c>
      <c r="EN218" s="3">
        <f t="shared" si="80"/>
        <v>0</v>
      </c>
      <c r="EO218" s="3">
        <f t="shared" si="80"/>
        <v>0</v>
      </c>
      <c r="EP218" s="3">
        <f t="shared" si="80"/>
        <v>0</v>
      </c>
      <c r="EQ218" s="3">
        <f t="shared" si="80"/>
        <v>0</v>
      </c>
      <c r="ER218" s="3">
        <f t="shared" si="80"/>
        <v>0</v>
      </c>
      <c r="ES218" s="3">
        <f t="shared" si="80"/>
        <v>0</v>
      </c>
      <c r="ET218" s="3">
        <f t="shared" si="80"/>
        <v>0</v>
      </c>
      <c r="EU218" s="3">
        <f t="shared" si="80"/>
        <v>0</v>
      </c>
      <c r="EV218" s="3">
        <f t="shared" si="80"/>
        <v>0</v>
      </c>
      <c r="EW218" s="3">
        <f t="shared" si="80"/>
        <v>0</v>
      </c>
      <c r="EX218" s="3">
        <f t="shared" si="80"/>
        <v>0</v>
      </c>
      <c r="EY218" s="3">
        <f t="shared" si="80"/>
        <v>0</v>
      </c>
      <c r="EZ218" s="3">
        <f t="shared" si="80"/>
        <v>0</v>
      </c>
      <c r="FA218" s="3">
        <f t="shared" si="80"/>
        <v>0</v>
      </c>
      <c r="FB218" s="3">
        <f t="shared" si="80"/>
        <v>0</v>
      </c>
      <c r="FC218" s="3">
        <f t="shared" si="80"/>
        <v>0</v>
      </c>
      <c r="FD218" s="3">
        <f t="shared" si="80"/>
        <v>0</v>
      </c>
      <c r="FE218" s="3">
        <f t="shared" si="80"/>
        <v>0</v>
      </c>
      <c r="FF218" s="3">
        <f t="shared" si="80"/>
        <v>0</v>
      </c>
      <c r="FG218" s="3">
        <f t="shared" si="80"/>
        <v>0</v>
      </c>
      <c r="FH218" s="3">
        <f t="shared" si="80"/>
        <v>0</v>
      </c>
      <c r="FI218" s="3">
        <f t="shared" si="80"/>
        <v>0</v>
      </c>
      <c r="FJ218" s="3">
        <f t="shared" si="80"/>
        <v>0</v>
      </c>
      <c r="FK218" s="3">
        <f t="shared" si="80"/>
        <v>0</v>
      </c>
      <c r="FL218" s="3">
        <f t="shared" si="80"/>
        <v>0</v>
      </c>
      <c r="FM218" s="3">
        <f t="shared" si="80"/>
        <v>0</v>
      </c>
      <c r="FN218" s="3">
        <f t="shared" si="80"/>
        <v>0</v>
      </c>
      <c r="FO218" s="3">
        <f t="shared" si="80"/>
        <v>0</v>
      </c>
      <c r="FP218" s="3">
        <f t="shared" si="80"/>
        <v>0</v>
      </c>
      <c r="FQ218" s="3">
        <f t="shared" si="80"/>
        <v>0</v>
      </c>
      <c r="FR218" s="3">
        <f t="shared" si="80"/>
        <v>0</v>
      </c>
      <c r="FS218" s="3">
        <f t="shared" ref="FS218:GX218" si="81">FS222</f>
        <v>0</v>
      </c>
      <c r="FT218" s="3">
        <f t="shared" si="81"/>
        <v>0</v>
      </c>
      <c r="FU218" s="3">
        <f t="shared" si="81"/>
        <v>0</v>
      </c>
      <c r="FV218" s="3">
        <f t="shared" si="81"/>
        <v>0</v>
      </c>
      <c r="FW218" s="3">
        <f t="shared" si="81"/>
        <v>0</v>
      </c>
      <c r="FX218" s="3">
        <f t="shared" si="81"/>
        <v>0</v>
      </c>
      <c r="FY218" s="3">
        <f t="shared" si="81"/>
        <v>0</v>
      </c>
      <c r="FZ218" s="3">
        <f t="shared" si="81"/>
        <v>0</v>
      </c>
      <c r="GA218" s="3">
        <f t="shared" si="81"/>
        <v>0</v>
      </c>
      <c r="GB218" s="3">
        <f t="shared" si="81"/>
        <v>0</v>
      </c>
      <c r="GC218" s="3">
        <f t="shared" si="81"/>
        <v>0</v>
      </c>
      <c r="GD218" s="3">
        <f t="shared" si="81"/>
        <v>0</v>
      </c>
      <c r="GE218" s="3">
        <f t="shared" si="81"/>
        <v>0</v>
      </c>
      <c r="GF218" s="3">
        <f t="shared" si="81"/>
        <v>0</v>
      </c>
      <c r="GG218" s="3">
        <f t="shared" si="81"/>
        <v>0</v>
      </c>
      <c r="GH218" s="3">
        <f t="shared" si="81"/>
        <v>0</v>
      </c>
      <c r="GI218" s="3">
        <f t="shared" si="81"/>
        <v>0</v>
      </c>
      <c r="GJ218" s="3">
        <f t="shared" si="81"/>
        <v>0</v>
      </c>
      <c r="GK218" s="3">
        <f t="shared" si="81"/>
        <v>0</v>
      </c>
      <c r="GL218" s="3">
        <f t="shared" si="81"/>
        <v>0</v>
      </c>
      <c r="GM218" s="3">
        <f t="shared" si="81"/>
        <v>0</v>
      </c>
      <c r="GN218" s="3">
        <f t="shared" si="81"/>
        <v>0</v>
      </c>
      <c r="GO218" s="3">
        <f t="shared" si="81"/>
        <v>0</v>
      </c>
      <c r="GP218" s="3">
        <f t="shared" si="81"/>
        <v>0</v>
      </c>
      <c r="GQ218" s="3">
        <f t="shared" si="81"/>
        <v>0</v>
      </c>
      <c r="GR218" s="3">
        <f t="shared" si="81"/>
        <v>0</v>
      </c>
      <c r="GS218" s="3">
        <f t="shared" si="81"/>
        <v>0</v>
      </c>
      <c r="GT218" s="3">
        <f t="shared" si="81"/>
        <v>0</v>
      </c>
      <c r="GU218" s="3">
        <f t="shared" si="81"/>
        <v>0</v>
      </c>
      <c r="GV218" s="3">
        <f t="shared" si="81"/>
        <v>0</v>
      </c>
      <c r="GW218" s="3">
        <f t="shared" si="81"/>
        <v>0</v>
      </c>
      <c r="GX218" s="3">
        <f t="shared" si="81"/>
        <v>0</v>
      </c>
    </row>
    <row r="220" spans="1:245" x14ac:dyDescent="0.2">
      <c r="A220">
        <v>17</v>
      </c>
      <c r="B220">
        <v>1</v>
      </c>
      <c r="C220">
        <f>ROW(SmtRes!A27)</f>
        <v>27</v>
      </c>
      <c r="D220">
        <f>ROW(EtalonRes!A27)</f>
        <v>27</v>
      </c>
      <c r="E220" t="s">
        <v>128</v>
      </c>
      <c r="F220" t="s">
        <v>129</v>
      </c>
      <c r="G220" t="s">
        <v>258</v>
      </c>
      <c r="H220" t="s">
        <v>74</v>
      </c>
      <c r="I220">
        <v>1</v>
      </c>
      <c r="J220">
        <v>0</v>
      </c>
      <c r="K220">
        <v>1</v>
      </c>
      <c r="O220">
        <f>ROUND(CP220,2)</f>
        <v>2426.88</v>
      </c>
      <c r="P220">
        <f>ROUND(CQ220*I220,2)</f>
        <v>0</v>
      </c>
      <c r="Q220">
        <f>ROUND(CR220*I220,2)</f>
        <v>0</v>
      </c>
      <c r="R220">
        <f>ROUND(CS220*I220,2)</f>
        <v>0</v>
      </c>
      <c r="S220">
        <f>ROUND(CT220*I220,2)</f>
        <v>2426.88</v>
      </c>
      <c r="T220">
        <f>ROUND(CU220*I220,2)</f>
        <v>0</v>
      </c>
      <c r="U220">
        <f>ROUND(CV220*I220,7)</f>
        <v>5</v>
      </c>
      <c r="V220">
        <f>ROUND(CW220*I220,7)</f>
        <v>0</v>
      </c>
      <c r="W220">
        <f>ROUND(CX220*I220,2)</f>
        <v>0</v>
      </c>
      <c r="X220">
        <f>ROUND(CY220,2)</f>
        <v>0</v>
      </c>
      <c r="Y220">
        <f>ROUND(CZ220,2)</f>
        <v>0</v>
      </c>
      <c r="AA220">
        <v>282755838</v>
      </c>
      <c r="AB220">
        <f>ROUND((AC220+AD220+AF220),6)</f>
        <v>948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ROUND((EV220),6)</f>
        <v>948</v>
      </c>
      <c r="AG220">
        <f>ROUND((AP220),6)</f>
        <v>0</v>
      </c>
      <c r="AH220">
        <f>(EW220)</f>
        <v>5</v>
      </c>
      <c r="AI220">
        <f>(EX220)</f>
        <v>0</v>
      </c>
      <c r="AJ220">
        <f>(AS220)</f>
        <v>0</v>
      </c>
      <c r="AK220">
        <v>948</v>
      </c>
      <c r="AL220">
        <v>0</v>
      </c>
      <c r="AM220">
        <v>0</v>
      </c>
      <c r="AN220">
        <v>0</v>
      </c>
      <c r="AO220">
        <v>948</v>
      </c>
      <c r="AP220">
        <v>0</v>
      </c>
      <c r="AQ220">
        <v>5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2.56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130</v>
      </c>
      <c r="BM220">
        <v>150</v>
      </c>
      <c r="BN220">
        <v>0</v>
      </c>
      <c r="BO220" t="s">
        <v>3</v>
      </c>
      <c r="BP220">
        <v>0</v>
      </c>
      <c r="BQ220">
        <v>1</v>
      </c>
      <c r="BR220">
        <v>0</v>
      </c>
      <c r="BS220">
        <v>2.56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(P220+Q220+S220)</f>
        <v>2426.88</v>
      </c>
      <c r="CQ220">
        <f>AC220*BC220</f>
        <v>0</v>
      </c>
      <c r="CR220">
        <f>(((ET220)*BB220-(EU220)*BS220)+AE220*BS220)</f>
        <v>0</v>
      </c>
      <c r="CS220">
        <f>AE220*BS220</f>
        <v>0</v>
      </c>
      <c r="CT220">
        <f>AF220*BA220</f>
        <v>2426.88</v>
      </c>
      <c r="CU220">
        <f>AG220</f>
        <v>0</v>
      </c>
      <c r="CV220">
        <f>AH220</f>
        <v>5</v>
      </c>
      <c r="CW220">
        <f>AI220</f>
        <v>0</v>
      </c>
      <c r="CX220">
        <f>AJ220</f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74</v>
      </c>
      <c r="DW220" t="s">
        <v>76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295507042</v>
      </c>
      <c r="EF220">
        <v>1</v>
      </c>
      <c r="EG220" t="s">
        <v>77</v>
      </c>
      <c r="EH220">
        <v>0</v>
      </c>
      <c r="EI220" t="s">
        <v>3</v>
      </c>
      <c r="EJ220">
        <v>1</v>
      </c>
      <c r="EK220">
        <v>150</v>
      </c>
      <c r="EL220" t="s">
        <v>78</v>
      </c>
      <c r="EM220" t="s">
        <v>79</v>
      </c>
      <c r="EO220" t="s">
        <v>3</v>
      </c>
      <c r="EQ220">
        <v>131072</v>
      </c>
      <c r="ER220">
        <v>948</v>
      </c>
      <c r="ES220">
        <v>0</v>
      </c>
      <c r="ET220">
        <v>0</v>
      </c>
      <c r="EU220">
        <v>0</v>
      </c>
      <c r="EV220">
        <v>948</v>
      </c>
      <c r="EW220">
        <v>5</v>
      </c>
      <c r="EX220">
        <v>0</v>
      </c>
      <c r="EY220">
        <v>0</v>
      </c>
      <c r="FQ220">
        <v>0</v>
      </c>
      <c r="FR220">
        <f>ROUND(IF(BI220=3,GM220,0),2)</f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1799645916</v>
      </c>
      <c r="GG220">
        <v>2</v>
      </c>
      <c r="GH220">
        <v>1</v>
      </c>
      <c r="GI220">
        <v>3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2426.88</v>
      </c>
      <c r="GN220">
        <f>IF(OR(BI220=0,BI220=1),GM220-GX220,0)</f>
        <v>2426.88</v>
      </c>
      <c r="GO220">
        <f>IF(BI220=2,GM220-GX220,0)</f>
        <v>0</v>
      </c>
      <c r="GP220">
        <f>IF(BI220=4,GM220-GX220,0)</f>
        <v>0</v>
      </c>
      <c r="GR220">
        <v>0</v>
      </c>
      <c r="GS220">
        <v>3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2" spans="1:245" x14ac:dyDescent="0.2">
      <c r="A222" s="2">
        <v>51</v>
      </c>
      <c r="B222" s="2">
        <f>B216</f>
        <v>1</v>
      </c>
      <c r="C222" s="2">
        <f>A216</f>
        <v>4</v>
      </c>
      <c r="D222" s="2">
        <f>ROW(A216)</f>
        <v>216</v>
      </c>
      <c r="E222" s="2"/>
      <c r="F222" s="2" t="str">
        <f>IF(F216&lt;&gt;"",F216,"")</f>
        <v>Новый раздел</v>
      </c>
      <c r="G222" s="2" t="str">
        <f>IF(G216&lt;&gt;"",G216,"")</f>
        <v>5.Ежегодное техническое обслуживание газоаналитических комплексов на ПС</v>
      </c>
      <c r="H222" s="2">
        <v>0</v>
      </c>
      <c r="I222" s="2"/>
      <c r="J222" s="2"/>
      <c r="K222" s="2"/>
      <c r="L222" s="2"/>
      <c r="M222" s="2"/>
      <c r="N222" s="2"/>
      <c r="O222" s="2">
        <f t="shared" ref="O222:T222" si="82">ROUND(AB222,2)</f>
        <v>2426.88</v>
      </c>
      <c r="P222" s="2">
        <f t="shared" si="82"/>
        <v>0</v>
      </c>
      <c r="Q222" s="2">
        <f t="shared" si="82"/>
        <v>0</v>
      </c>
      <c r="R222" s="2">
        <f t="shared" si="82"/>
        <v>0</v>
      </c>
      <c r="S222" s="2">
        <f t="shared" si="82"/>
        <v>2426.88</v>
      </c>
      <c r="T222" s="2">
        <f t="shared" si="82"/>
        <v>0</v>
      </c>
      <c r="U222" s="2">
        <f>AH222</f>
        <v>5</v>
      </c>
      <c r="V222" s="2">
        <f>AI222</f>
        <v>0</v>
      </c>
      <c r="W222" s="2">
        <f>ROUND(AJ222,2)</f>
        <v>0</v>
      </c>
      <c r="X222" s="2">
        <f>ROUND(AK222,2)</f>
        <v>0</v>
      </c>
      <c r="Y222" s="2">
        <f>ROUND(AL222,2)</f>
        <v>0</v>
      </c>
      <c r="Z222" s="2"/>
      <c r="AA222" s="2"/>
      <c r="AB222" s="2">
        <f>ROUND(SUMIF(AA220:AA220,"=282755838",O220:O220),2)</f>
        <v>2426.88</v>
      </c>
      <c r="AC222" s="2">
        <f>ROUND(SUMIF(AA220:AA220,"=282755838",P220:P220),2)</f>
        <v>0</v>
      </c>
      <c r="AD222" s="2">
        <f>ROUND(SUMIF(AA220:AA220,"=282755838",Q220:Q220),2)</f>
        <v>0</v>
      </c>
      <c r="AE222" s="2">
        <f>ROUND(SUMIF(AA220:AA220,"=282755838",R220:R220),2)</f>
        <v>0</v>
      </c>
      <c r="AF222" s="2">
        <f>ROUND(SUMIF(AA220:AA220,"=282755838",S220:S220),2)</f>
        <v>2426.88</v>
      </c>
      <c r="AG222" s="2">
        <f>ROUND(SUMIF(AA220:AA220,"=282755838",T220:T220),2)</f>
        <v>0</v>
      </c>
      <c r="AH222" s="2">
        <f>SUMIF(AA220:AA220,"=282755838",U220:U220)</f>
        <v>5</v>
      </c>
      <c r="AI222" s="2">
        <f>SUMIF(AA220:AA220,"=282755838",V220:V220)</f>
        <v>0</v>
      </c>
      <c r="AJ222" s="2">
        <f>ROUND(SUMIF(AA220:AA220,"=282755838",W220:W220),2)</f>
        <v>0</v>
      </c>
      <c r="AK222" s="2">
        <f>ROUND(SUMIF(AA220:AA220,"=282755838",X220:X220),2)</f>
        <v>0</v>
      </c>
      <c r="AL222" s="2">
        <f>ROUND(SUMIF(AA220:AA220,"=282755838",Y220:Y220),2)</f>
        <v>0</v>
      </c>
      <c r="AM222" s="2"/>
      <c r="AN222" s="2"/>
      <c r="AO222" s="2">
        <f t="shared" ref="AO222:BD222" si="83">ROUND(BX222,2)</f>
        <v>0</v>
      </c>
      <c r="AP222" s="2">
        <f t="shared" si="83"/>
        <v>0</v>
      </c>
      <c r="AQ222" s="2">
        <f t="shared" si="83"/>
        <v>0</v>
      </c>
      <c r="AR222" s="2">
        <f t="shared" si="83"/>
        <v>2426.88</v>
      </c>
      <c r="AS222" s="2">
        <f t="shared" si="83"/>
        <v>2426.88</v>
      </c>
      <c r="AT222" s="2">
        <f t="shared" si="83"/>
        <v>0</v>
      </c>
      <c r="AU222" s="2">
        <f t="shared" si="83"/>
        <v>0</v>
      </c>
      <c r="AV222" s="2">
        <f t="shared" si="83"/>
        <v>0</v>
      </c>
      <c r="AW222" s="2">
        <f t="shared" si="83"/>
        <v>0</v>
      </c>
      <c r="AX222" s="2">
        <f t="shared" si="83"/>
        <v>0</v>
      </c>
      <c r="AY222" s="2">
        <f t="shared" si="83"/>
        <v>0</v>
      </c>
      <c r="AZ222" s="2">
        <f t="shared" si="83"/>
        <v>0</v>
      </c>
      <c r="BA222" s="2">
        <f t="shared" si="83"/>
        <v>0</v>
      </c>
      <c r="BB222" s="2">
        <f t="shared" si="83"/>
        <v>0</v>
      </c>
      <c r="BC222" s="2">
        <f t="shared" si="83"/>
        <v>0</v>
      </c>
      <c r="BD222" s="2">
        <f t="shared" si="83"/>
        <v>0</v>
      </c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>
        <f>ROUND(SUMIF(AA220:AA220,"=282755838",FQ220:FQ220),2)</f>
        <v>0</v>
      </c>
      <c r="BY222" s="2">
        <f>ROUND(SUMIF(AA220:AA220,"=282755838",FR220:FR220),2)</f>
        <v>0</v>
      </c>
      <c r="BZ222" s="2">
        <f>ROUND(SUMIF(AA220:AA220,"=282755838",GL220:GL220),2)</f>
        <v>0</v>
      </c>
      <c r="CA222" s="2">
        <f>ROUND(SUMIF(AA220:AA220,"=282755838",GM220:GM220),2)</f>
        <v>2426.88</v>
      </c>
      <c r="CB222" s="2">
        <f>ROUND(SUMIF(AA220:AA220,"=282755838",GN220:GN220),2)</f>
        <v>2426.88</v>
      </c>
      <c r="CC222" s="2">
        <f>ROUND(SUMIF(AA220:AA220,"=282755838",GO220:GO220),2)</f>
        <v>0</v>
      </c>
      <c r="CD222" s="2">
        <f>ROUND(SUMIF(AA220:AA220,"=282755838",GP220:GP220),2)</f>
        <v>0</v>
      </c>
      <c r="CE222" s="2">
        <f>AC222-BX222</f>
        <v>0</v>
      </c>
      <c r="CF222" s="2">
        <f>AC222-BY222</f>
        <v>0</v>
      </c>
      <c r="CG222" s="2">
        <f>BX222-BZ222</f>
        <v>0</v>
      </c>
      <c r="CH222" s="2">
        <f>AC222-BX222-BY222+BZ222</f>
        <v>0</v>
      </c>
      <c r="CI222" s="2">
        <f>BY222-BZ222</f>
        <v>0</v>
      </c>
      <c r="CJ222" s="2">
        <f>ROUND(SUMIF(AA220:AA220,"=282755838",GX220:GX220),2)</f>
        <v>0</v>
      </c>
      <c r="CK222" s="2">
        <f>ROUND(SUMIF(AA220:AA220,"=282755838",GY220:GY220),2)</f>
        <v>0</v>
      </c>
      <c r="CL222" s="2">
        <f>ROUND(SUMIF(AA220:AA220,"=282755838",GZ220:GZ220),2)</f>
        <v>0</v>
      </c>
      <c r="CM222" s="2">
        <f>ROUND(SUMIF(AA220:AA220,"=282755838",HD220:HD220),2)</f>
        <v>0</v>
      </c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>
        <v>0</v>
      </c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201</v>
      </c>
      <c r="F224" s="4">
        <f>ROUND(Source!O222,O224)</f>
        <v>2426.88</v>
      </c>
      <c r="G224" s="4" t="s">
        <v>16</v>
      </c>
      <c r="H224" s="4" t="s">
        <v>17</v>
      </c>
      <c r="I224" s="4"/>
      <c r="J224" s="4"/>
      <c r="K224" s="4">
        <v>201</v>
      </c>
      <c r="L224" s="4">
        <v>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2426.88</v>
      </c>
      <c r="X224" s="4">
        <v>1</v>
      </c>
      <c r="Y224" s="4">
        <v>2426.88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202</v>
      </c>
      <c r="F225" s="4">
        <f>ROUND(Source!P222,O225)</f>
        <v>0</v>
      </c>
      <c r="G225" s="4" t="s">
        <v>18</v>
      </c>
      <c r="H225" s="4" t="s">
        <v>19</v>
      </c>
      <c r="I225" s="4"/>
      <c r="J225" s="4"/>
      <c r="K225" s="4">
        <v>202</v>
      </c>
      <c r="L225" s="4">
        <v>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222</v>
      </c>
      <c r="F226" s="4">
        <f>ROUND(Source!AO222,O226)</f>
        <v>0</v>
      </c>
      <c r="G226" s="4" t="s">
        <v>20</v>
      </c>
      <c r="H226" s="4" t="s">
        <v>21</v>
      </c>
      <c r="I226" s="4"/>
      <c r="J226" s="4"/>
      <c r="K226" s="4">
        <v>222</v>
      </c>
      <c r="L226" s="4">
        <v>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225</v>
      </c>
      <c r="F227" s="4">
        <f>ROUND(Source!AV222,O227)</f>
        <v>0</v>
      </c>
      <c r="G227" s="4" t="s">
        <v>22</v>
      </c>
      <c r="H227" s="4" t="s">
        <v>23</v>
      </c>
      <c r="I227" s="4"/>
      <c r="J227" s="4"/>
      <c r="K227" s="4">
        <v>225</v>
      </c>
      <c r="L227" s="4">
        <v>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226</v>
      </c>
      <c r="F228" s="4">
        <f>ROUND(Source!AW222,O228)</f>
        <v>0</v>
      </c>
      <c r="G228" s="4" t="s">
        <v>24</v>
      </c>
      <c r="H228" s="4" t="s">
        <v>25</v>
      </c>
      <c r="I228" s="4"/>
      <c r="J228" s="4"/>
      <c r="K228" s="4">
        <v>226</v>
      </c>
      <c r="L228" s="4">
        <v>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227</v>
      </c>
      <c r="F229" s="4">
        <f>ROUND(Source!AX222,O229)</f>
        <v>0</v>
      </c>
      <c r="G229" s="4" t="s">
        <v>26</v>
      </c>
      <c r="H229" s="4" t="s">
        <v>27</v>
      </c>
      <c r="I229" s="4"/>
      <c r="J229" s="4"/>
      <c r="K229" s="4">
        <v>227</v>
      </c>
      <c r="L229" s="4">
        <v>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228</v>
      </c>
      <c r="F230" s="4">
        <f>ROUND(Source!AY222,O230)</f>
        <v>0</v>
      </c>
      <c r="G230" s="4" t="s">
        <v>28</v>
      </c>
      <c r="H230" s="4" t="s">
        <v>29</v>
      </c>
      <c r="I230" s="4"/>
      <c r="J230" s="4"/>
      <c r="K230" s="4">
        <v>228</v>
      </c>
      <c r="L230" s="4">
        <v>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216</v>
      </c>
      <c r="F231" s="4">
        <f>ROUND(Source!AP222,O231)</f>
        <v>0</v>
      </c>
      <c r="G231" s="4" t="s">
        <v>30</v>
      </c>
      <c r="H231" s="4" t="s">
        <v>31</v>
      </c>
      <c r="I231" s="4"/>
      <c r="J231" s="4"/>
      <c r="K231" s="4">
        <v>216</v>
      </c>
      <c r="L231" s="4">
        <v>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223</v>
      </c>
      <c r="F232" s="4">
        <f>ROUND(Source!AQ222,O232)</f>
        <v>0</v>
      </c>
      <c r="G232" s="4" t="s">
        <v>32</v>
      </c>
      <c r="H232" s="4" t="s">
        <v>33</v>
      </c>
      <c r="I232" s="4"/>
      <c r="J232" s="4"/>
      <c r="K232" s="4">
        <v>223</v>
      </c>
      <c r="L232" s="4">
        <v>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229</v>
      </c>
      <c r="F233" s="4">
        <f>ROUND(Source!AZ222,O233)</f>
        <v>0</v>
      </c>
      <c r="G233" s="4" t="s">
        <v>34</v>
      </c>
      <c r="H233" s="4" t="s">
        <v>35</v>
      </c>
      <c r="I233" s="4"/>
      <c r="J233" s="4"/>
      <c r="K233" s="4">
        <v>229</v>
      </c>
      <c r="L233" s="4">
        <v>10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203</v>
      </c>
      <c r="F234" s="4">
        <f>ROUND(Source!Q222,O234)</f>
        <v>0</v>
      </c>
      <c r="G234" s="4" t="s">
        <v>36</v>
      </c>
      <c r="H234" s="4" t="s">
        <v>37</v>
      </c>
      <c r="I234" s="4"/>
      <c r="J234" s="4"/>
      <c r="K234" s="4">
        <v>203</v>
      </c>
      <c r="L234" s="4">
        <v>11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231</v>
      </c>
      <c r="F235" s="4">
        <f>ROUND(Source!BB222,O235)</f>
        <v>0</v>
      </c>
      <c r="G235" s="4" t="s">
        <v>38</v>
      </c>
      <c r="H235" s="4" t="s">
        <v>39</v>
      </c>
      <c r="I235" s="4"/>
      <c r="J235" s="4"/>
      <c r="K235" s="4">
        <v>231</v>
      </c>
      <c r="L235" s="4">
        <v>12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204</v>
      </c>
      <c r="F236" s="4">
        <f>ROUND(Source!R222,O236)</f>
        <v>0</v>
      </c>
      <c r="G236" s="4" t="s">
        <v>40</v>
      </c>
      <c r="H236" s="4" t="s">
        <v>41</v>
      </c>
      <c r="I236" s="4"/>
      <c r="J236" s="4"/>
      <c r="K236" s="4">
        <v>204</v>
      </c>
      <c r="L236" s="4">
        <v>13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205</v>
      </c>
      <c r="F237" s="4">
        <f>ROUND(Source!S222,O237)</f>
        <v>2426.88</v>
      </c>
      <c r="G237" s="4" t="s">
        <v>42</v>
      </c>
      <c r="H237" s="4" t="s">
        <v>43</v>
      </c>
      <c r="I237" s="4"/>
      <c r="J237" s="4"/>
      <c r="K237" s="4">
        <v>205</v>
      </c>
      <c r="L237" s="4">
        <v>14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2426.88</v>
      </c>
      <c r="X237" s="4">
        <v>1</v>
      </c>
      <c r="Y237" s="4">
        <v>2426.88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232</v>
      </c>
      <c r="F238" s="4">
        <f>ROUND(Source!BC222,O238)</f>
        <v>0</v>
      </c>
      <c r="G238" s="4" t="s">
        <v>44</v>
      </c>
      <c r="H238" s="4" t="s">
        <v>45</v>
      </c>
      <c r="I238" s="4"/>
      <c r="J238" s="4"/>
      <c r="K238" s="4">
        <v>232</v>
      </c>
      <c r="L238" s="4">
        <v>15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214</v>
      </c>
      <c r="F239" s="4">
        <f>ROUND(Source!AS222,O239)</f>
        <v>2426.88</v>
      </c>
      <c r="G239" s="4" t="s">
        <v>46</v>
      </c>
      <c r="H239" s="4" t="s">
        <v>47</v>
      </c>
      <c r="I239" s="4"/>
      <c r="J239" s="4"/>
      <c r="K239" s="4">
        <v>214</v>
      </c>
      <c r="L239" s="4">
        <v>16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2426.88</v>
      </c>
      <c r="X239" s="4">
        <v>1</v>
      </c>
      <c r="Y239" s="4">
        <v>2426.88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215</v>
      </c>
      <c r="F240" s="4">
        <f>ROUND(Source!AT222,O240)</f>
        <v>0</v>
      </c>
      <c r="G240" s="4" t="s">
        <v>48</v>
      </c>
      <c r="H240" s="4" t="s">
        <v>49</v>
      </c>
      <c r="I240" s="4"/>
      <c r="J240" s="4"/>
      <c r="K240" s="4">
        <v>215</v>
      </c>
      <c r="L240" s="4">
        <v>17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217</v>
      </c>
      <c r="F241" s="4">
        <f>ROUND(Source!AU222,O241)</f>
        <v>0</v>
      </c>
      <c r="G241" s="4" t="s">
        <v>50</v>
      </c>
      <c r="H241" s="4" t="s">
        <v>51</v>
      </c>
      <c r="I241" s="4"/>
      <c r="J241" s="4"/>
      <c r="K241" s="4">
        <v>217</v>
      </c>
      <c r="L241" s="4">
        <v>18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230</v>
      </c>
      <c r="F242" s="4">
        <f>ROUND(Source!BA222,O242)</f>
        <v>0</v>
      </c>
      <c r="G242" s="4" t="s">
        <v>52</v>
      </c>
      <c r="H242" s="4" t="s">
        <v>53</v>
      </c>
      <c r="I242" s="4"/>
      <c r="J242" s="4"/>
      <c r="K242" s="4">
        <v>230</v>
      </c>
      <c r="L242" s="4">
        <v>19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206</v>
      </c>
      <c r="F243" s="4">
        <f>ROUND(Source!T222,O243)</f>
        <v>0</v>
      </c>
      <c r="G243" s="4" t="s">
        <v>54</v>
      </c>
      <c r="H243" s="4" t="s">
        <v>55</v>
      </c>
      <c r="I243" s="4"/>
      <c r="J243" s="4"/>
      <c r="K243" s="4">
        <v>206</v>
      </c>
      <c r="L243" s="4">
        <v>20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207</v>
      </c>
      <c r="F244" s="4">
        <f>ROUND(Source!U222,O244)</f>
        <v>5</v>
      </c>
      <c r="G244" s="4" t="s">
        <v>56</v>
      </c>
      <c r="H244" s="4" t="s">
        <v>57</v>
      </c>
      <c r="I244" s="4"/>
      <c r="J244" s="4"/>
      <c r="K244" s="4">
        <v>207</v>
      </c>
      <c r="L244" s="4">
        <v>21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5</v>
      </c>
      <c r="X244" s="4">
        <v>1</v>
      </c>
      <c r="Y244" s="4">
        <v>5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208</v>
      </c>
      <c r="F245" s="4">
        <f>ROUND(Source!V222,O245)</f>
        <v>0</v>
      </c>
      <c r="G245" s="4" t="s">
        <v>58</v>
      </c>
      <c r="H245" s="4" t="s">
        <v>59</v>
      </c>
      <c r="I245" s="4"/>
      <c r="J245" s="4"/>
      <c r="K245" s="4">
        <v>208</v>
      </c>
      <c r="L245" s="4">
        <v>22</v>
      </c>
      <c r="M245" s="4">
        <v>3</v>
      </c>
      <c r="N245" s="4" t="s">
        <v>3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209</v>
      </c>
      <c r="F246" s="4">
        <f>ROUND(Source!W222,O246)</f>
        <v>0</v>
      </c>
      <c r="G246" s="4" t="s">
        <v>60</v>
      </c>
      <c r="H246" s="4" t="s">
        <v>61</v>
      </c>
      <c r="I246" s="4"/>
      <c r="J246" s="4"/>
      <c r="K246" s="4">
        <v>209</v>
      </c>
      <c r="L246" s="4">
        <v>23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233</v>
      </c>
      <c r="F247" s="4">
        <f>ROUND(Source!BD222,O247)</f>
        <v>0</v>
      </c>
      <c r="G247" s="4" t="s">
        <v>62</v>
      </c>
      <c r="H247" s="4" t="s">
        <v>63</v>
      </c>
      <c r="I247" s="4"/>
      <c r="J247" s="4"/>
      <c r="K247" s="4">
        <v>233</v>
      </c>
      <c r="L247" s="4">
        <v>24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210</v>
      </c>
      <c r="F248" s="4">
        <f>ROUND(Source!X222,O248)</f>
        <v>0</v>
      </c>
      <c r="G248" s="4" t="s">
        <v>64</v>
      </c>
      <c r="H248" s="4" t="s">
        <v>65</v>
      </c>
      <c r="I248" s="4"/>
      <c r="J248" s="4"/>
      <c r="K248" s="4">
        <v>210</v>
      </c>
      <c r="L248" s="4">
        <v>25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211</v>
      </c>
      <c r="F249" s="4">
        <f>ROUND(Source!Y222,O249)</f>
        <v>0</v>
      </c>
      <c r="G249" s="4" t="s">
        <v>66</v>
      </c>
      <c r="H249" s="4" t="s">
        <v>67</v>
      </c>
      <c r="I249" s="4"/>
      <c r="J249" s="4"/>
      <c r="K249" s="4">
        <v>211</v>
      </c>
      <c r="L249" s="4">
        <v>26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224</v>
      </c>
      <c r="F250" s="4">
        <f>ROUND(Source!AR222,O250)</f>
        <v>2426.88</v>
      </c>
      <c r="G250" s="4" t="s">
        <v>68</v>
      </c>
      <c r="H250" s="4" t="s">
        <v>69</v>
      </c>
      <c r="I250" s="4"/>
      <c r="J250" s="4"/>
      <c r="K250" s="4">
        <v>224</v>
      </c>
      <c r="L250" s="4">
        <v>27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2426.88</v>
      </c>
      <c r="X250" s="4">
        <v>1</v>
      </c>
      <c r="Y250" s="4">
        <v>2426.88</v>
      </c>
      <c r="Z250" s="4"/>
      <c r="AA250" s="4"/>
      <c r="AB250" s="4"/>
    </row>
    <row r="252" spans="1:206" x14ac:dyDescent="0.2">
      <c r="A252" s="2">
        <v>51</v>
      </c>
      <c r="B252" s="2">
        <f>B20</f>
        <v>1</v>
      </c>
      <c r="C252" s="2">
        <f>A20</f>
        <v>3</v>
      </c>
      <c r="D252" s="2">
        <f>ROW(A20)</f>
        <v>20</v>
      </c>
      <c r="E252" s="2"/>
      <c r="F252" s="2" t="str">
        <f>IF(F20&lt;&gt;"",F20,"")</f>
        <v/>
      </c>
      <c r="G252" s="2" t="str">
        <f>IF(G20&lt;&gt;"",G20,"")</f>
        <v>Техническое обслуживание элегазовых ячеек 110 и 220кВ</v>
      </c>
      <c r="H252" s="2">
        <v>0</v>
      </c>
      <c r="I252" s="2"/>
      <c r="J252" s="2"/>
      <c r="K252" s="2"/>
      <c r="L252" s="2"/>
      <c r="M252" s="2"/>
      <c r="N252" s="2"/>
      <c r="O252" s="2">
        <f t="shared" ref="O252:T252" si="84">ROUND(O28+O67+O107+O146+O186+O222+AB252,2)</f>
        <v>84056.36</v>
      </c>
      <c r="P252" s="2">
        <f t="shared" si="84"/>
        <v>0</v>
      </c>
      <c r="Q252" s="2">
        <f t="shared" si="84"/>
        <v>208.6</v>
      </c>
      <c r="R252" s="2">
        <f t="shared" si="84"/>
        <v>0</v>
      </c>
      <c r="S252" s="2">
        <f t="shared" si="84"/>
        <v>83847.759999999995</v>
      </c>
      <c r="T252" s="2">
        <f t="shared" si="84"/>
        <v>0</v>
      </c>
      <c r="U252" s="2">
        <f>U28+U67+U107+U146+U186+U222+AH252</f>
        <v>182.44000000000003</v>
      </c>
      <c r="V252" s="2">
        <f>V28+V67+V107+V146+V186+V222+AI252</f>
        <v>0</v>
      </c>
      <c r="W252" s="2">
        <f>ROUND(W28+W67+W107+W146+W186+W222+AJ252,2)</f>
        <v>0</v>
      </c>
      <c r="X252" s="2">
        <f>ROUND(X28+X67+X107+X146+X186+X222+AK252,2)</f>
        <v>1140.1400000000001</v>
      </c>
      <c r="Y252" s="2">
        <f>ROUND(Y28+Y67+Y107+Y146+Y186+Y222+AL252,2)</f>
        <v>391.74</v>
      </c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>
        <f t="shared" ref="AO252:BD252" si="85">ROUND(AO28+AO67+AO107+AO146+AO186+AO222+BX252,2)</f>
        <v>0</v>
      </c>
      <c r="AP252" s="2">
        <f t="shared" si="85"/>
        <v>0</v>
      </c>
      <c r="AQ252" s="2">
        <f t="shared" si="85"/>
        <v>0</v>
      </c>
      <c r="AR252" s="2">
        <f t="shared" si="85"/>
        <v>85588.24</v>
      </c>
      <c r="AS252" s="2">
        <f t="shared" si="85"/>
        <v>85588.24</v>
      </c>
      <c r="AT252" s="2">
        <f t="shared" si="85"/>
        <v>0</v>
      </c>
      <c r="AU252" s="2">
        <f t="shared" si="85"/>
        <v>0</v>
      </c>
      <c r="AV252" s="2">
        <f t="shared" si="85"/>
        <v>0</v>
      </c>
      <c r="AW252" s="2">
        <f t="shared" si="85"/>
        <v>0</v>
      </c>
      <c r="AX252" s="2">
        <f t="shared" si="85"/>
        <v>0</v>
      </c>
      <c r="AY252" s="2">
        <f t="shared" si="85"/>
        <v>0</v>
      </c>
      <c r="AZ252" s="2">
        <f t="shared" si="85"/>
        <v>0</v>
      </c>
      <c r="BA252" s="2">
        <f t="shared" si="85"/>
        <v>0</v>
      </c>
      <c r="BB252" s="2">
        <f t="shared" si="85"/>
        <v>0</v>
      </c>
      <c r="BC252" s="2">
        <f t="shared" si="85"/>
        <v>0</v>
      </c>
      <c r="BD252" s="2">
        <f t="shared" si="85"/>
        <v>0</v>
      </c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>
        <v>0</v>
      </c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201</v>
      </c>
      <c r="F254" s="4">
        <f>ROUND(Source!O252,O254)</f>
        <v>84056.36</v>
      </c>
      <c r="G254" s="4" t="s">
        <v>16</v>
      </c>
      <c r="H254" s="4" t="s">
        <v>17</v>
      </c>
      <c r="I254" s="4"/>
      <c r="J254" s="4"/>
      <c r="K254" s="4">
        <v>201</v>
      </c>
      <c r="L254" s="4">
        <v>1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84056.360000000015</v>
      </c>
      <c r="X254" s="4">
        <v>1</v>
      </c>
      <c r="Y254" s="4">
        <v>84056.360000000015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202</v>
      </c>
      <c r="F255" s="4">
        <f>ROUND(Source!P252,O255)</f>
        <v>0</v>
      </c>
      <c r="G255" s="4" t="s">
        <v>18</v>
      </c>
      <c r="H255" s="4" t="s">
        <v>19</v>
      </c>
      <c r="I255" s="4"/>
      <c r="J255" s="4"/>
      <c r="K255" s="4">
        <v>202</v>
      </c>
      <c r="L255" s="4">
        <v>2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222</v>
      </c>
      <c r="F256" s="4">
        <f>ROUND(Source!AO252,O256)</f>
        <v>0</v>
      </c>
      <c r="G256" s="4" t="s">
        <v>20</v>
      </c>
      <c r="H256" s="4" t="s">
        <v>21</v>
      </c>
      <c r="I256" s="4"/>
      <c r="J256" s="4"/>
      <c r="K256" s="4">
        <v>222</v>
      </c>
      <c r="L256" s="4">
        <v>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225</v>
      </c>
      <c r="F257" s="4">
        <f>ROUND(Source!AV252,O257)</f>
        <v>0</v>
      </c>
      <c r="G257" s="4" t="s">
        <v>22</v>
      </c>
      <c r="H257" s="4" t="s">
        <v>23</v>
      </c>
      <c r="I257" s="4"/>
      <c r="J257" s="4"/>
      <c r="K257" s="4">
        <v>225</v>
      </c>
      <c r="L257" s="4">
        <v>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226</v>
      </c>
      <c r="F258" s="4">
        <f>ROUND(Source!AW252,O258)</f>
        <v>0</v>
      </c>
      <c r="G258" s="4" t="s">
        <v>24</v>
      </c>
      <c r="H258" s="4" t="s">
        <v>25</v>
      </c>
      <c r="I258" s="4"/>
      <c r="J258" s="4"/>
      <c r="K258" s="4">
        <v>226</v>
      </c>
      <c r="L258" s="4">
        <v>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227</v>
      </c>
      <c r="F259" s="4">
        <f>ROUND(Source!AX252,O259)</f>
        <v>0</v>
      </c>
      <c r="G259" s="4" t="s">
        <v>26</v>
      </c>
      <c r="H259" s="4" t="s">
        <v>27</v>
      </c>
      <c r="I259" s="4"/>
      <c r="J259" s="4"/>
      <c r="K259" s="4">
        <v>227</v>
      </c>
      <c r="L259" s="4">
        <v>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228</v>
      </c>
      <c r="F260" s="4">
        <f>ROUND(Source!AY252,O260)</f>
        <v>0</v>
      </c>
      <c r="G260" s="4" t="s">
        <v>28</v>
      </c>
      <c r="H260" s="4" t="s">
        <v>29</v>
      </c>
      <c r="I260" s="4"/>
      <c r="J260" s="4"/>
      <c r="K260" s="4">
        <v>228</v>
      </c>
      <c r="L260" s="4">
        <v>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216</v>
      </c>
      <c r="F261" s="4">
        <f>ROUND(Source!AP252,O261)</f>
        <v>0</v>
      </c>
      <c r="G261" s="4" t="s">
        <v>30</v>
      </c>
      <c r="H261" s="4" t="s">
        <v>31</v>
      </c>
      <c r="I261" s="4"/>
      <c r="J261" s="4"/>
      <c r="K261" s="4">
        <v>216</v>
      </c>
      <c r="L261" s="4">
        <v>8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223</v>
      </c>
      <c r="F262" s="4">
        <f>ROUND(Source!AQ252,O262)</f>
        <v>0</v>
      </c>
      <c r="G262" s="4" t="s">
        <v>32</v>
      </c>
      <c r="H262" s="4" t="s">
        <v>33</v>
      </c>
      <c r="I262" s="4"/>
      <c r="J262" s="4"/>
      <c r="K262" s="4">
        <v>223</v>
      </c>
      <c r="L262" s="4">
        <v>9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229</v>
      </c>
      <c r="F263" s="4">
        <f>ROUND(Source!AZ252,O263)</f>
        <v>0</v>
      </c>
      <c r="G263" s="4" t="s">
        <v>34</v>
      </c>
      <c r="H263" s="4" t="s">
        <v>35</v>
      </c>
      <c r="I263" s="4"/>
      <c r="J263" s="4"/>
      <c r="K263" s="4">
        <v>229</v>
      </c>
      <c r="L263" s="4">
        <v>10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203</v>
      </c>
      <c r="F264" s="4">
        <f>ROUND(Source!Q252,O264)</f>
        <v>208.6</v>
      </c>
      <c r="G264" s="4" t="s">
        <v>36</v>
      </c>
      <c r="H264" s="4" t="s">
        <v>37</v>
      </c>
      <c r="I264" s="4"/>
      <c r="J264" s="4"/>
      <c r="K264" s="4">
        <v>203</v>
      </c>
      <c r="L264" s="4">
        <v>11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208.6</v>
      </c>
      <c r="X264" s="4">
        <v>1</v>
      </c>
      <c r="Y264" s="4">
        <v>208.6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231</v>
      </c>
      <c r="F265" s="4">
        <f>ROUND(Source!BB252,O265)</f>
        <v>0</v>
      </c>
      <c r="G265" s="4" t="s">
        <v>38</v>
      </c>
      <c r="H265" s="4" t="s">
        <v>39</v>
      </c>
      <c r="I265" s="4"/>
      <c r="J265" s="4"/>
      <c r="K265" s="4">
        <v>231</v>
      </c>
      <c r="L265" s="4">
        <v>12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204</v>
      </c>
      <c r="F266" s="4">
        <f>ROUND(Source!R252,O266)</f>
        <v>0</v>
      </c>
      <c r="G266" s="4" t="s">
        <v>40</v>
      </c>
      <c r="H266" s="4" t="s">
        <v>41</v>
      </c>
      <c r="I266" s="4"/>
      <c r="J266" s="4"/>
      <c r="K266" s="4">
        <v>204</v>
      </c>
      <c r="L266" s="4">
        <v>13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205</v>
      </c>
      <c r="F267" s="4">
        <f>ROUND(Source!S252,O267)</f>
        <v>83847.759999999995</v>
      </c>
      <c r="G267" s="4" t="s">
        <v>42</v>
      </c>
      <c r="H267" s="4" t="s">
        <v>43</v>
      </c>
      <c r="I267" s="4"/>
      <c r="J267" s="4"/>
      <c r="K267" s="4">
        <v>205</v>
      </c>
      <c r="L267" s="4">
        <v>14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83847.760000000009</v>
      </c>
      <c r="X267" s="4">
        <v>1</v>
      </c>
      <c r="Y267" s="4">
        <v>83847.760000000009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232</v>
      </c>
      <c r="F268" s="4">
        <f>ROUND(Source!BC252,O268)</f>
        <v>0</v>
      </c>
      <c r="G268" s="4" t="s">
        <v>44</v>
      </c>
      <c r="H268" s="4" t="s">
        <v>45</v>
      </c>
      <c r="I268" s="4"/>
      <c r="J268" s="4"/>
      <c r="K268" s="4">
        <v>232</v>
      </c>
      <c r="L268" s="4">
        <v>15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214</v>
      </c>
      <c r="F269" s="4">
        <f>ROUND(Source!AS252,O269)</f>
        <v>85588.24</v>
      </c>
      <c r="G269" s="4" t="s">
        <v>46</v>
      </c>
      <c r="H269" s="4" t="s">
        <v>47</v>
      </c>
      <c r="I269" s="4"/>
      <c r="J269" s="4"/>
      <c r="K269" s="4">
        <v>214</v>
      </c>
      <c r="L269" s="4">
        <v>16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85588.24</v>
      </c>
      <c r="X269" s="4">
        <v>1</v>
      </c>
      <c r="Y269" s="4">
        <v>85588.24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215</v>
      </c>
      <c r="F270" s="4">
        <f>ROUND(Source!AT252,O270)</f>
        <v>0</v>
      </c>
      <c r="G270" s="4" t="s">
        <v>48</v>
      </c>
      <c r="H270" s="4" t="s">
        <v>49</v>
      </c>
      <c r="I270" s="4"/>
      <c r="J270" s="4"/>
      <c r="K270" s="4">
        <v>215</v>
      </c>
      <c r="L270" s="4">
        <v>17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217</v>
      </c>
      <c r="F271" s="4">
        <f>ROUND(Source!AU252,O271)</f>
        <v>0</v>
      </c>
      <c r="G271" s="4" t="s">
        <v>50</v>
      </c>
      <c r="H271" s="4" t="s">
        <v>51</v>
      </c>
      <c r="I271" s="4"/>
      <c r="J271" s="4"/>
      <c r="K271" s="4">
        <v>217</v>
      </c>
      <c r="L271" s="4">
        <v>18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230</v>
      </c>
      <c r="F272" s="4">
        <f>ROUND(Source!BA252,O272)</f>
        <v>0</v>
      </c>
      <c r="G272" s="4" t="s">
        <v>52</v>
      </c>
      <c r="H272" s="4" t="s">
        <v>53</v>
      </c>
      <c r="I272" s="4"/>
      <c r="J272" s="4"/>
      <c r="K272" s="4">
        <v>230</v>
      </c>
      <c r="L272" s="4">
        <v>19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206</v>
      </c>
      <c r="F273" s="4">
        <f>ROUND(Source!T252,O273)</f>
        <v>0</v>
      </c>
      <c r="G273" s="4" t="s">
        <v>54</v>
      </c>
      <c r="H273" s="4" t="s">
        <v>55</v>
      </c>
      <c r="I273" s="4"/>
      <c r="J273" s="4"/>
      <c r="K273" s="4">
        <v>206</v>
      </c>
      <c r="L273" s="4">
        <v>20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207</v>
      </c>
      <c r="F274" s="4">
        <f>ROUND(Source!U252,O274)</f>
        <v>182.44</v>
      </c>
      <c r="G274" s="4" t="s">
        <v>56</v>
      </c>
      <c r="H274" s="4" t="s">
        <v>57</v>
      </c>
      <c r="I274" s="4"/>
      <c r="J274" s="4"/>
      <c r="K274" s="4">
        <v>207</v>
      </c>
      <c r="L274" s="4">
        <v>21</v>
      </c>
      <c r="M274" s="4">
        <v>3</v>
      </c>
      <c r="N274" s="4" t="s">
        <v>3</v>
      </c>
      <c r="O274" s="4">
        <v>7</v>
      </c>
      <c r="P274" s="4"/>
      <c r="Q274" s="4"/>
      <c r="R274" s="4"/>
      <c r="S274" s="4"/>
      <c r="T274" s="4"/>
      <c r="U274" s="4"/>
      <c r="V274" s="4"/>
      <c r="W274" s="4">
        <v>182.44</v>
      </c>
      <c r="X274" s="4">
        <v>1</v>
      </c>
      <c r="Y274" s="4">
        <v>182.44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208</v>
      </c>
      <c r="F275" s="4">
        <f>ROUND(Source!V252,O275)</f>
        <v>0</v>
      </c>
      <c r="G275" s="4" t="s">
        <v>58</v>
      </c>
      <c r="H275" s="4" t="s">
        <v>59</v>
      </c>
      <c r="I275" s="4"/>
      <c r="J275" s="4"/>
      <c r="K275" s="4">
        <v>208</v>
      </c>
      <c r="L275" s="4">
        <v>22</v>
      </c>
      <c r="M275" s="4">
        <v>3</v>
      </c>
      <c r="N275" s="4" t="s">
        <v>3</v>
      </c>
      <c r="O275" s="4">
        <v>7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209</v>
      </c>
      <c r="F276" s="4">
        <f>ROUND(Source!W252,O276)</f>
        <v>0</v>
      </c>
      <c r="G276" s="4" t="s">
        <v>60</v>
      </c>
      <c r="H276" s="4" t="s">
        <v>61</v>
      </c>
      <c r="I276" s="4"/>
      <c r="J276" s="4"/>
      <c r="K276" s="4">
        <v>209</v>
      </c>
      <c r="L276" s="4">
        <v>23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233</v>
      </c>
      <c r="F277" s="4">
        <f>ROUND(Source!BD252,O277)</f>
        <v>0</v>
      </c>
      <c r="G277" s="4" t="s">
        <v>62</v>
      </c>
      <c r="H277" s="4" t="s">
        <v>63</v>
      </c>
      <c r="I277" s="4"/>
      <c r="J277" s="4"/>
      <c r="K277" s="4">
        <v>233</v>
      </c>
      <c r="L277" s="4">
        <v>24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210</v>
      </c>
      <c r="F278" s="4">
        <f>ROUND(Source!X252,O278)</f>
        <v>1140.1400000000001</v>
      </c>
      <c r="G278" s="4" t="s">
        <v>64</v>
      </c>
      <c r="H278" s="4" t="s">
        <v>65</v>
      </c>
      <c r="I278" s="4"/>
      <c r="J278" s="4"/>
      <c r="K278" s="4">
        <v>210</v>
      </c>
      <c r="L278" s="4">
        <v>25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1140.1400000000001</v>
      </c>
      <c r="X278" s="4">
        <v>1</v>
      </c>
      <c r="Y278" s="4">
        <v>1140.1400000000001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211</v>
      </c>
      <c r="F279" s="4">
        <f>ROUND(Source!Y252,O279)</f>
        <v>391.74</v>
      </c>
      <c r="G279" s="4" t="s">
        <v>66</v>
      </c>
      <c r="H279" s="4" t="s">
        <v>67</v>
      </c>
      <c r="I279" s="4"/>
      <c r="J279" s="4"/>
      <c r="K279" s="4">
        <v>211</v>
      </c>
      <c r="L279" s="4">
        <v>26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391.74</v>
      </c>
      <c r="X279" s="4">
        <v>1</v>
      </c>
      <c r="Y279" s="4">
        <v>391.74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224</v>
      </c>
      <c r="F280" s="4">
        <f>ROUND(Source!AR252,O280)</f>
        <v>85588.24</v>
      </c>
      <c r="G280" s="4" t="s">
        <v>68</v>
      </c>
      <c r="H280" s="4" t="s">
        <v>69</v>
      </c>
      <c r="I280" s="4"/>
      <c r="J280" s="4"/>
      <c r="K280" s="4">
        <v>224</v>
      </c>
      <c r="L280" s="4">
        <v>27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85588.24000000002</v>
      </c>
      <c r="X280" s="4">
        <v>1</v>
      </c>
      <c r="Y280" s="4">
        <v>85588.24000000002</v>
      </c>
      <c r="Z280" s="4"/>
      <c r="AA280" s="4"/>
      <c r="AB280" s="4"/>
    </row>
    <row r="282" spans="1:206" x14ac:dyDescent="0.2">
      <c r="A282" s="2">
        <v>51</v>
      </c>
      <c r="B282" s="2">
        <f>B12</f>
        <v>361</v>
      </c>
      <c r="C282" s="2">
        <f>A12</f>
        <v>1</v>
      </c>
      <c r="D282" s="2">
        <f>ROW(A12)</f>
        <v>12</v>
      </c>
      <c r="E282" s="2"/>
      <c r="F282" s="2" t="str">
        <f>IF(F12&lt;&gt;"",F12,"")</f>
        <v/>
      </c>
      <c r="G282" s="2" t="str">
        <f>IF(G12&lt;&gt;"",G12,"")</f>
        <v>ТО элегазовых ячеек 110 и 220 кВ</v>
      </c>
      <c r="H282" s="2">
        <v>0</v>
      </c>
      <c r="I282" s="2"/>
      <c r="J282" s="2"/>
      <c r="K282" s="2"/>
      <c r="L282" s="2"/>
      <c r="M282" s="2"/>
      <c r="N282" s="2"/>
      <c r="O282" s="2">
        <f t="shared" ref="O282:T282" si="86">ROUND(O252,2)</f>
        <v>84056.36</v>
      </c>
      <c r="P282" s="2">
        <f t="shared" si="86"/>
        <v>0</v>
      </c>
      <c r="Q282" s="2">
        <f t="shared" si="86"/>
        <v>208.6</v>
      </c>
      <c r="R282" s="2">
        <f t="shared" si="86"/>
        <v>0</v>
      </c>
      <c r="S282" s="2">
        <f t="shared" si="86"/>
        <v>83847.759999999995</v>
      </c>
      <c r="T282" s="2">
        <f t="shared" si="86"/>
        <v>0</v>
      </c>
      <c r="U282" s="2">
        <f>U252</f>
        <v>182.44000000000003</v>
      </c>
      <c r="V282" s="2">
        <f>V252</f>
        <v>0</v>
      </c>
      <c r="W282" s="2">
        <f>ROUND(W252,2)</f>
        <v>0</v>
      </c>
      <c r="X282" s="2">
        <f>ROUND(X252,2)</f>
        <v>1140.1400000000001</v>
      </c>
      <c r="Y282" s="2">
        <f>ROUND(Y252,2)</f>
        <v>391.74</v>
      </c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>
        <f t="shared" ref="AO282:BD282" si="87">ROUND(AO252,2)</f>
        <v>0</v>
      </c>
      <c r="AP282" s="2">
        <f t="shared" si="87"/>
        <v>0</v>
      </c>
      <c r="AQ282" s="2">
        <f t="shared" si="87"/>
        <v>0</v>
      </c>
      <c r="AR282" s="2">
        <f t="shared" si="87"/>
        <v>85588.24</v>
      </c>
      <c r="AS282" s="2">
        <f t="shared" si="87"/>
        <v>85588.24</v>
      </c>
      <c r="AT282" s="2">
        <f t="shared" si="87"/>
        <v>0</v>
      </c>
      <c r="AU282" s="2">
        <f t="shared" si="87"/>
        <v>0</v>
      </c>
      <c r="AV282" s="2">
        <f t="shared" si="87"/>
        <v>0</v>
      </c>
      <c r="AW282" s="2">
        <f t="shared" si="87"/>
        <v>0</v>
      </c>
      <c r="AX282" s="2">
        <f t="shared" si="87"/>
        <v>0</v>
      </c>
      <c r="AY282" s="2">
        <f t="shared" si="87"/>
        <v>0</v>
      </c>
      <c r="AZ282" s="2">
        <f t="shared" si="87"/>
        <v>0</v>
      </c>
      <c r="BA282" s="2">
        <f t="shared" si="87"/>
        <v>0</v>
      </c>
      <c r="BB282" s="2">
        <f t="shared" si="87"/>
        <v>0</v>
      </c>
      <c r="BC282" s="2">
        <f t="shared" si="87"/>
        <v>0</v>
      </c>
      <c r="BD282" s="2">
        <f t="shared" si="87"/>
        <v>0</v>
      </c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>
        <v>0</v>
      </c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201</v>
      </c>
      <c r="F284" s="4">
        <f>ROUND(Source!O282,O284)</f>
        <v>84056.36</v>
      </c>
      <c r="G284" s="4" t="s">
        <v>16</v>
      </c>
      <c r="H284" s="4" t="s">
        <v>17</v>
      </c>
      <c r="I284" s="4"/>
      <c r="J284" s="4"/>
      <c r="K284" s="4">
        <v>201</v>
      </c>
      <c r="L284" s="4">
        <v>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84056.36</v>
      </c>
      <c r="X284" s="4">
        <v>1</v>
      </c>
      <c r="Y284" s="4">
        <v>84056.36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202</v>
      </c>
      <c r="F285" s="4">
        <f>ROUND(Source!P282,O285)</f>
        <v>0</v>
      </c>
      <c r="G285" s="4" t="s">
        <v>18</v>
      </c>
      <c r="H285" s="4" t="s">
        <v>19</v>
      </c>
      <c r="I285" s="4"/>
      <c r="J285" s="4"/>
      <c r="K285" s="4">
        <v>202</v>
      </c>
      <c r="L285" s="4">
        <v>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222</v>
      </c>
      <c r="F286" s="4">
        <f>ROUND(Source!AO282,O286)</f>
        <v>0</v>
      </c>
      <c r="G286" s="4" t="s">
        <v>20</v>
      </c>
      <c r="H286" s="4" t="s">
        <v>21</v>
      </c>
      <c r="I286" s="4"/>
      <c r="J286" s="4"/>
      <c r="K286" s="4">
        <v>222</v>
      </c>
      <c r="L286" s="4">
        <v>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225</v>
      </c>
      <c r="F287" s="4">
        <f>ROUND(Source!AV282,O287)</f>
        <v>0</v>
      </c>
      <c r="G287" s="4" t="s">
        <v>22</v>
      </c>
      <c r="H287" s="4" t="s">
        <v>23</v>
      </c>
      <c r="I287" s="4"/>
      <c r="J287" s="4"/>
      <c r="K287" s="4">
        <v>225</v>
      </c>
      <c r="L287" s="4">
        <v>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226</v>
      </c>
      <c r="F288" s="4">
        <f>ROUND(Source!AW282,O288)</f>
        <v>0</v>
      </c>
      <c r="G288" s="4" t="s">
        <v>24</v>
      </c>
      <c r="H288" s="4" t="s">
        <v>25</v>
      </c>
      <c r="I288" s="4"/>
      <c r="J288" s="4"/>
      <c r="K288" s="4">
        <v>226</v>
      </c>
      <c r="L288" s="4">
        <v>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227</v>
      </c>
      <c r="F289" s="4">
        <f>ROUND(Source!AX282,O289)</f>
        <v>0</v>
      </c>
      <c r="G289" s="4" t="s">
        <v>26</v>
      </c>
      <c r="H289" s="4" t="s">
        <v>27</v>
      </c>
      <c r="I289" s="4"/>
      <c r="J289" s="4"/>
      <c r="K289" s="4">
        <v>227</v>
      </c>
      <c r="L289" s="4">
        <v>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228</v>
      </c>
      <c r="F290" s="4">
        <f>ROUND(Source!AY282,O290)</f>
        <v>0</v>
      </c>
      <c r="G290" s="4" t="s">
        <v>28</v>
      </c>
      <c r="H290" s="4" t="s">
        <v>29</v>
      </c>
      <c r="I290" s="4"/>
      <c r="J290" s="4"/>
      <c r="K290" s="4">
        <v>228</v>
      </c>
      <c r="L290" s="4">
        <v>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216</v>
      </c>
      <c r="F291" s="4">
        <f>ROUND(Source!AP282,O291)</f>
        <v>0</v>
      </c>
      <c r="G291" s="4" t="s">
        <v>30</v>
      </c>
      <c r="H291" s="4" t="s">
        <v>31</v>
      </c>
      <c r="I291" s="4"/>
      <c r="J291" s="4"/>
      <c r="K291" s="4">
        <v>216</v>
      </c>
      <c r="L291" s="4">
        <v>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223</v>
      </c>
      <c r="F292" s="4">
        <f>ROUND(Source!AQ282,O292)</f>
        <v>0</v>
      </c>
      <c r="G292" s="4" t="s">
        <v>32</v>
      </c>
      <c r="H292" s="4" t="s">
        <v>33</v>
      </c>
      <c r="I292" s="4"/>
      <c r="J292" s="4"/>
      <c r="K292" s="4">
        <v>223</v>
      </c>
      <c r="L292" s="4">
        <v>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229</v>
      </c>
      <c r="F293" s="4">
        <f>ROUND(Source!AZ282,O293)</f>
        <v>0</v>
      </c>
      <c r="G293" s="4" t="s">
        <v>34</v>
      </c>
      <c r="H293" s="4" t="s">
        <v>35</v>
      </c>
      <c r="I293" s="4"/>
      <c r="J293" s="4"/>
      <c r="K293" s="4">
        <v>229</v>
      </c>
      <c r="L293" s="4">
        <v>10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203</v>
      </c>
      <c r="F294" s="4">
        <f>ROUND(Source!Q282,O294)</f>
        <v>208.6</v>
      </c>
      <c r="G294" s="4" t="s">
        <v>36</v>
      </c>
      <c r="H294" s="4" t="s">
        <v>37</v>
      </c>
      <c r="I294" s="4"/>
      <c r="J294" s="4"/>
      <c r="K294" s="4">
        <v>203</v>
      </c>
      <c r="L294" s="4">
        <v>11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208.6</v>
      </c>
      <c r="X294" s="4">
        <v>1</v>
      </c>
      <c r="Y294" s="4">
        <v>208.6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231</v>
      </c>
      <c r="F295" s="4">
        <f>ROUND(Source!BB282,O295)</f>
        <v>0</v>
      </c>
      <c r="G295" s="4" t="s">
        <v>38</v>
      </c>
      <c r="H295" s="4" t="s">
        <v>39</v>
      </c>
      <c r="I295" s="4"/>
      <c r="J295" s="4"/>
      <c r="K295" s="4">
        <v>231</v>
      </c>
      <c r="L295" s="4">
        <v>12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204</v>
      </c>
      <c r="F296" s="4">
        <f>ROUND(Source!R282,O296)</f>
        <v>0</v>
      </c>
      <c r="G296" s="4" t="s">
        <v>40</v>
      </c>
      <c r="H296" s="4" t="s">
        <v>41</v>
      </c>
      <c r="I296" s="4"/>
      <c r="J296" s="4"/>
      <c r="K296" s="4">
        <v>204</v>
      </c>
      <c r="L296" s="4">
        <v>13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205</v>
      </c>
      <c r="F297" s="4">
        <f>ROUND(Source!S282,O297)</f>
        <v>83847.759999999995</v>
      </c>
      <c r="G297" s="4" t="s">
        <v>42</v>
      </c>
      <c r="H297" s="4" t="s">
        <v>43</v>
      </c>
      <c r="I297" s="4"/>
      <c r="J297" s="4"/>
      <c r="K297" s="4">
        <v>205</v>
      </c>
      <c r="L297" s="4">
        <v>14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83847.759999999995</v>
      </c>
      <c r="X297" s="4">
        <v>1</v>
      </c>
      <c r="Y297" s="4">
        <v>83847.759999999995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232</v>
      </c>
      <c r="F298" s="4">
        <f>ROUND(Source!BC282,O298)</f>
        <v>0</v>
      </c>
      <c r="G298" s="4" t="s">
        <v>44</v>
      </c>
      <c r="H298" s="4" t="s">
        <v>45</v>
      </c>
      <c r="I298" s="4"/>
      <c r="J298" s="4"/>
      <c r="K298" s="4">
        <v>232</v>
      </c>
      <c r="L298" s="4">
        <v>15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214</v>
      </c>
      <c r="F299" s="4">
        <f>ROUND(Source!AS282,O299)</f>
        <v>85588.24</v>
      </c>
      <c r="G299" s="4" t="s">
        <v>46</v>
      </c>
      <c r="H299" s="4" t="s">
        <v>47</v>
      </c>
      <c r="I299" s="4"/>
      <c r="J299" s="4"/>
      <c r="K299" s="4">
        <v>214</v>
      </c>
      <c r="L299" s="4">
        <v>16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85588.24</v>
      </c>
      <c r="X299" s="4">
        <v>1</v>
      </c>
      <c r="Y299" s="4">
        <v>85588.24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215</v>
      </c>
      <c r="F300" s="4">
        <f>ROUND(Source!AT282,O300)</f>
        <v>0</v>
      </c>
      <c r="G300" s="4" t="s">
        <v>48</v>
      </c>
      <c r="H300" s="4" t="s">
        <v>49</v>
      </c>
      <c r="I300" s="4"/>
      <c r="J300" s="4"/>
      <c r="K300" s="4">
        <v>215</v>
      </c>
      <c r="L300" s="4">
        <v>17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217</v>
      </c>
      <c r="F301" s="4">
        <f>ROUND(Source!AU282,O301)</f>
        <v>0</v>
      </c>
      <c r="G301" s="4" t="s">
        <v>50</v>
      </c>
      <c r="H301" s="4" t="s">
        <v>51</v>
      </c>
      <c r="I301" s="4"/>
      <c r="J301" s="4"/>
      <c r="K301" s="4">
        <v>217</v>
      </c>
      <c r="L301" s="4">
        <v>18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230</v>
      </c>
      <c r="F302" s="4">
        <f>ROUND(Source!BA282,O302)</f>
        <v>0</v>
      </c>
      <c r="G302" s="4" t="s">
        <v>52</v>
      </c>
      <c r="H302" s="4" t="s">
        <v>53</v>
      </c>
      <c r="I302" s="4"/>
      <c r="J302" s="4"/>
      <c r="K302" s="4">
        <v>230</v>
      </c>
      <c r="L302" s="4">
        <v>19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206</v>
      </c>
      <c r="F303" s="4">
        <f>ROUND(Source!T282,O303)</f>
        <v>0</v>
      </c>
      <c r="G303" s="4" t="s">
        <v>54</v>
      </c>
      <c r="H303" s="4" t="s">
        <v>55</v>
      </c>
      <c r="I303" s="4"/>
      <c r="J303" s="4"/>
      <c r="K303" s="4">
        <v>206</v>
      </c>
      <c r="L303" s="4">
        <v>20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207</v>
      </c>
      <c r="F304" s="4">
        <f>ROUND(Source!U282,O304)</f>
        <v>182.44</v>
      </c>
      <c r="G304" s="4" t="s">
        <v>56</v>
      </c>
      <c r="H304" s="4" t="s">
        <v>57</v>
      </c>
      <c r="I304" s="4"/>
      <c r="J304" s="4"/>
      <c r="K304" s="4">
        <v>207</v>
      </c>
      <c r="L304" s="4">
        <v>21</v>
      </c>
      <c r="M304" s="4">
        <v>3</v>
      </c>
      <c r="N304" s="4" t="s">
        <v>3</v>
      </c>
      <c r="O304" s="4">
        <v>7</v>
      </c>
      <c r="P304" s="4"/>
      <c r="Q304" s="4"/>
      <c r="R304" s="4"/>
      <c r="S304" s="4"/>
      <c r="T304" s="4"/>
      <c r="U304" s="4"/>
      <c r="V304" s="4"/>
      <c r="W304" s="4">
        <v>182.44</v>
      </c>
      <c r="X304" s="4">
        <v>1</v>
      </c>
      <c r="Y304" s="4">
        <v>182.44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208</v>
      </c>
      <c r="F305" s="4">
        <f>ROUND(Source!V282,O305)</f>
        <v>0</v>
      </c>
      <c r="G305" s="4" t="s">
        <v>58</v>
      </c>
      <c r="H305" s="4" t="s">
        <v>59</v>
      </c>
      <c r="I305" s="4"/>
      <c r="J305" s="4"/>
      <c r="K305" s="4">
        <v>208</v>
      </c>
      <c r="L305" s="4">
        <v>22</v>
      </c>
      <c r="M305" s="4">
        <v>3</v>
      </c>
      <c r="N305" s="4" t="s">
        <v>3</v>
      </c>
      <c r="O305" s="4">
        <v>7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209</v>
      </c>
      <c r="F306" s="4">
        <f>ROUND(Source!W282,O306)</f>
        <v>0</v>
      </c>
      <c r="G306" s="4" t="s">
        <v>60</v>
      </c>
      <c r="H306" s="4" t="s">
        <v>61</v>
      </c>
      <c r="I306" s="4"/>
      <c r="J306" s="4"/>
      <c r="K306" s="4">
        <v>209</v>
      </c>
      <c r="L306" s="4">
        <v>23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233</v>
      </c>
      <c r="F307" s="4">
        <f>ROUND(Source!BD282,O307)</f>
        <v>0</v>
      </c>
      <c r="G307" s="4" t="s">
        <v>62</v>
      </c>
      <c r="H307" s="4" t="s">
        <v>63</v>
      </c>
      <c r="I307" s="4"/>
      <c r="J307" s="4"/>
      <c r="K307" s="4">
        <v>233</v>
      </c>
      <c r="L307" s="4">
        <v>24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210</v>
      </c>
      <c r="F308" s="4">
        <f>ROUND(Source!X282,O308)</f>
        <v>1140.1400000000001</v>
      </c>
      <c r="G308" s="4" t="s">
        <v>64</v>
      </c>
      <c r="H308" s="4" t="s">
        <v>65</v>
      </c>
      <c r="I308" s="4"/>
      <c r="J308" s="4"/>
      <c r="K308" s="4">
        <v>210</v>
      </c>
      <c r="L308" s="4">
        <v>25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1140.1400000000001</v>
      </c>
      <c r="X308" s="4">
        <v>1</v>
      </c>
      <c r="Y308" s="4">
        <v>1140.1400000000001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211</v>
      </c>
      <c r="F309" s="4">
        <f>ROUND(Source!Y282,O309)</f>
        <v>391.74</v>
      </c>
      <c r="G309" s="4" t="s">
        <v>66</v>
      </c>
      <c r="H309" s="4" t="s">
        <v>67</v>
      </c>
      <c r="I309" s="4"/>
      <c r="J309" s="4"/>
      <c r="K309" s="4">
        <v>211</v>
      </c>
      <c r="L309" s="4">
        <v>26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391.74</v>
      </c>
      <c r="X309" s="4">
        <v>1</v>
      </c>
      <c r="Y309" s="4">
        <v>391.74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224</v>
      </c>
      <c r="F310" s="4">
        <f>ROUND(Source!AR282,O310)</f>
        <v>85588.24</v>
      </c>
      <c r="G310" s="4" t="s">
        <v>68</v>
      </c>
      <c r="H310" s="4" t="s">
        <v>69</v>
      </c>
      <c r="I310" s="4"/>
      <c r="J310" s="4"/>
      <c r="K310" s="4">
        <v>224</v>
      </c>
      <c r="L310" s="4">
        <v>27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85588.24</v>
      </c>
      <c r="X310" s="4">
        <v>1</v>
      </c>
      <c r="Y310" s="4">
        <v>85588.24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2</v>
      </c>
      <c r="E311" s="4">
        <v>0</v>
      </c>
      <c r="F311" s="4">
        <f>ROUND(F310,O311)</f>
        <v>85588.24</v>
      </c>
      <c r="G311" s="4" t="s">
        <v>131</v>
      </c>
      <c r="H311" s="4" t="s">
        <v>132</v>
      </c>
      <c r="I311" s="4"/>
      <c r="J311" s="4"/>
      <c r="K311" s="4">
        <v>212</v>
      </c>
      <c r="L311" s="4">
        <v>28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85588.24</v>
      </c>
      <c r="X311" s="4">
        <v>1</v>
      </c>
      <c r="Y311" s="4">
        <v>85588.24</v>
      </c>
      <c r="Z311" s="4"/>
      <c r="AA311" s="4"/>
      <c r="AB311" s="4"/>
    </row>
    <row r="312" spans="1:28" x14ac:dyDescent="0.2">
      <c r="A312" s="4">
        <v>50</v>
      </c>
      <c r="B312" s="4">
        <v>1</v>
      </c>
      <c r="C312" s="4">
        <v>0</v>
      </c>
      <c r="D312" s="4">
        <v>2</v>
      </c>
      <c r="E312" s="4">
        <v>0</v>
      </c>
      <c r="F312" s="4">
        <f>ROUND(F288,O312)</f>
        <v>0</v>
      </c>
      <c r="G312" s="4" t="s">
        <v>133</v>
      </c>
      <c r="H312" s="4" t="s">
        <v>134</v>
      </c>
      <c r="I312" s="4"/>
      <c r="J312" s="4"/>
      <c r="K312" s="4">
        <v>212</v>
      </c>
      <c r="L312" s="4">
        <v>29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1</v>
      </c>
      <c r="C313" s="4">
        <v>0</v>
      </c>
      <c r="D313" s="4">
        <v>2</v>
      </c>
      <c r="E313" s="4">
        <v>0</v>
      </c>
      <c r="F313" s="4">
        <f>ROUND(F311-F312,O313)</f>
        <v>85588.24</v>
      </c>
      <c r="G313" s="4" t="s">
        <v>135</v>
      </c>
      <c r="H313" s="4" t="s">
        <v>136</v>
      </c>
      <c r="I313" s="4"/>
      <c r="J313" s="4"/>
      <c r="K313" s="4">
        <v>212</v>
      </c>
      <c r="L313" s="4">
        <v>30</v>
      </c>
      <c r="M313" s="4">
        <v>0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85588.24</v>
      </c>
      <c r="X313" s="4">
        <v>1</v>
      </c>
      <c r="Y313" s="4">
        <v>85588.24</v>
      </c>
      <c r="Z313" s="4"/>
      <c r="AA313" s="4"/>
      <c r="AB313" s="4"/>
    </row>
    <row r="314" spans="1:28" x14ac:dyDescent="0.2">
      <c r="A314" s="4">
        <v>50</v>
      </c>
      <c r="B314" s="4">
        <v>1</v>
      </c>
      <c r="C314" s="4">
        <v>0</v>
      </c>
      <c r="D314" s="4">
        <v>2</v>
      </c>
      <c r="E314" s="4">
        <v>0</v>
      </c>
      <c r="F314" s="4">
        <v>0</v>
      </c>
      <c r="G314" s="4" t="s">
        <v>137</v>
      </c>
      <c r="H314" s="4" t="s">
        <v>138</v>
      </c>
      <c r="I314" s="4"/>
      <c r="J314" s="4"/>
      <c r="K314" s="4">
        <v>212</v>
      </c>
      <c r="L314" s="4">
        <v>31</v>
      </c>
      <c r="M314" s="4">
        <v>0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1</v>
      </c>
      <c r="C315" s="4">
        <v>0</v>
      </c>
      <c r="D315" s="4">
        <v>2</v>
      </c>
      <c r="E315" s="4">
        <v>0</v>
      </c>
      <c r="F315" s="4">
        <f>ROUND((F313-F314)*0.895+F314+F312,O315)</f>
        <v>76601.47</v>
      </c>
      <c r="G315" s="4" t="s">
        <v>139</v>
      </c>
      <c r="H315" s="4" t="s">
        <v>140</v>
      </c>
      <c r="I315" s="4"/>
      <c r="J315" s="4"/>
      <c r="K315" s="4">
        <v>212</v>
      </c>
      <c r="L315" s="4">
        <v>32</v>
      </c>
      <c r="M315" s="4">
        <v>0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76601.47</v>
      </c>
      <c r="X315" s="4">
        <v>1</v>
      </c>
      <c r="Y315" s="4">
        <v>76601.47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2</v>
      </c>
      <c r="E316" s="4">
        <v>0</v>
      </c>
      <c r="F316" s="4">
        <f>ROUND(F315*1,O316)</f>
        <v>76601.47</v>
      </c>
      <c r="G316" s="4" t="s">
        <v>141</v>
      </c>
      <c r="H316" s="4" t="s">
        <v>142</v>
      </c>
      <c r="I316" s="4"/>
      <c r="J316" s="4"/>
      <c r="K316" s="4">
        <v>212</v>
      </c>
      <c r="L316" s="4">
        <v>33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76601.47</v>
      </c>
      <c r="X316" s="4">
        <v>1</v>
      </c>
      <c r="Y316" s="4">
        <v>76601.47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ROUND(F316*0.2,O317)</f>
        <v>15320.29</v>
      </c>
      <c r="G317" s="4" t="s">
        <v>143</v>
      </c>
      <c r="H317" s="4" t="s">
        <v>144</v>
      </c>
      <c r="I317" s="4"/>
      <c r="J317" s="4"/>
      <c r="K317" s="4">
        <v>212</v>
      </c>
      <c r="L317" s="4">
        <v>34</v>
      </c>
      <c r="M317" s="4">
        <v>0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15320.29</v>
      </c>
      <c r="X317" s="4">
        <v>1</v>
      </c>
      <c r="Y317" s="4">
        <v>15320.29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213</v>
      </c>
      <c r="F318" s="4">
        <f>ROUND(F316+F317,O318)</f>
        <v>91921.76</v>
      </c>
      <c r="G318" s="4" t="s">
        <v>145</v>
      </c>
      <c r="H318" s="4" t="s">
        <v>146</v>
      </c>
      <c r="I318" s="4"/>
      <c r="J318" s="4"/>
      <c r="K318" s="4">
        <v>212</v>
      </c>
      <c r="L318" s="4">
        <v>35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91921.76</v>
      </c>
      <c r="X318" s="4">
        <v>1</v>
      </c>
      <c r="Y318" s="4">
        <v>91921.76</v>
      </c>
      <c r="Z318" s="4"/>
      <c r="AA318" s="4"/>
      <c r="AB318" s="4"/>
    </row>
    <row r="320" spans="1:28" x14ac:dyDescent="0.2">
      <c r="A320" s="5">
        <v>61</v>
      </c>
      <c r="B320" s="5"/>
      <c r="C320" s="5"/>
      <c r="D320" s="5"/>
      <c r="E320" s="5"/>
      <c r="F320" s="5">
        <v>10</v>
      </c>
      <c r="G320" s="5" t="s">
        <v>147</v>
      </c>
      <c r="H320" s="5" t="s">
        <v>148</v>
      </c>
    </row>
    <row r="321" spans="1:16" x14ac:dyDescent="0.2">
      <c r="A321" s="5">
        <v>61</v>
      </c>
      <c r="B321" s="5"/>
      <c r="C321" s="5"/>
      <c r="D321" s="5"/>
      <c r="E321" s="5"/>
      <c r="F321" s="5">
        <v>1900</v>
      </c>
      <c r="G321" s="5" t="s">
        <v>149</v>
      </c>
      <c r="H321" s="5" t="s">
        <v>150</v>
      </c>
    </row>
    <row r="322" spans="1:16" x14ac:dyDescent="0.2">
      <c r="A322" s="5">
        <v>61</v>
      </c>
      <c r="B322" s="5"/>
      <c r="C322" s="5"/>
      <c r="D322" s="5"/>
      <c r="E322" s="5"/>
      <c r="F322" s="5">
        <v>1800</v>
      </c>
      <c r="G322" s="5" t="s">
        <v>151</v>
      </c>
      <c r="H322" s="5" t="s">
        <v>150</v>
      </c>
    </row>
    <row r="323" spans="1:16" x14ac:dyDescent="0.2">
      <c r="A323" s="5">
        <v>61</v>
      </c>
      <c r="B323" s="5"/>
      <c r="C323" s="5"/>
      <c r="D323" s="5"/>
      <c r="E323" s="5"/>
      <c r="F323" s="5">
        <v>2</v>
      </c>
      <c r="G323" s="5" t="s">
        <v>152</v>
      </c>
      <c r="H323" s="5" t="s">
        <v>153</v>
      </c>
    </row>
    <row r="324" spans="1:16" x14ac:dyDescent="0.2">
      <c r="A324" s="5">
        <v>61</v>
      </c>
      <c r="B324" s="5"/>
      <c r="C324" s="5"/>
      <c r="D324" s="5"/>
      <c r="E324" s="5"/>
      <c r="F324" s="5">
        <v>10</v>
      </c>
      <c r="G324" s="5" t="s">
        <v>154</v>
      </c>
      <c r="H324" s="5" t="s">
        <v>154</v>
      </c>
    </row>
    <row r="325" spans="1:16" x14ac:dyDescent="0.2">
      <c r="A325" s="5">
        <v>61</v>
      </c>
      <c r="B325" s="5"/>
      <c r="C325" s="5"/>
      <c r="D325" s="5"/>
      <c r="E325" s="5"/>
      <c r="F325" s="5">
        <v>3</v>
      </c>
      <c r="G325" s="5" t="s">
        <v>155</v>
      </c>
      <c r="H325" s="5" t="s">
        <v>156</v>
      </c>
    </row>
    <row r="326" spans="1:16" x14ac:dyDescent="0.2">
      <c r="A326" s="5">
        <v>61</v>
      </c>
      <c r="B326" s="5"/>
      <c r="C326" s="5"/>
      <c r="D326" s="5"/>
      <c r="E326" s="5"/>
      <c r="F326" s="5">
        <v>2400</v>
      </c>
      <c r="G326" s="5" t="s">
        <v>157</v>
      </c>
      <c r="H326" s="5" t="s">
        <v>158</v>
      </c>
    </row>
    <row r="327" spans="1:16" x14ac:dyDescent="0.2">
      <c r="A327" s="5">
        <v>61</v>
      </c>
      <c r="B327" s="5"/>
      <c r="C327" s="5"/>
      <c r="D327" s="5"/>
      <c r="E327" s="5"/>
      <c r="F327" s="5">
        <v>0</v>
      </c>
      <c r="G327" s="5" t="s">
        <v>159</v>
      </c>
      <c r="H327" s="5" t="s">
        <v>160</v>
      </c>
    </row>
    <row r="328" spans="1:16" x14ac:dyDescent="0.2">
      <c r="A328" s="5">
        <v>61</v>
      </c>
      <c r="B328" s="5"/>
      <c r="C328" s="5"/>
      <c r="D328" s="5"/>
      <c r="E328" s="5"/>
      <c r="F328" s="5">
        <v>12</v>
      </c>
      <c r="G328" s="5" t="s">
        <v>161</v>
      </c>
      <c r="H328" s="5" t="s">
        <v>160</v>
      </c>
    </row>
    <row r="329" spans="1:16" x14ac:dyDescent="0.2">
      <c r="A329" s="5">
        <v>61</v>
      </c>
      <c r="B329" s="5"/>
      <c r="C329" s="5"/>
      <c r="D329" s="5"/>
      <c r="E329" s="5"/>
      <c r="F329" s="5">
        <v>0</v>
      </c>
      <c r="G329" s="5" t="s">
        <v>162</v>
      </c>
      <c r="H329" s="5" t="s">
        <v>160</v>
      </c>
    </row>
    <row r="330" spans="1:16" x14ac:dyDescent="0.2">
      <c r="A330" s="5">
        <v>61</v>
      </c>
      <c r="B330" s="5"/>
      <c r="C330" s="5"/>
      <c r="D330" s="5"/>
      <c r="E330" s="5"/>
      <c r="F330" s="5">
        <v>0</v>
      </c>
      <c r="G330" s="5" t="s">
        <v>163</v>
      </c>
      <c r="H330" s="5" t="s">
        <v>160</v>
      </c>
    </row>
    <row r="331" spans="1:16" x14ac:dyDescent="0.2">
      <c r="A331" s="5">
        <v>61</v>
      </c>
      <c r="B331" s="5"/>
      <c r="C331" s="5"/>
      <c r="D331" s="5"/>
      <c r="E331" s="5"/>
      <c r="F331" s="5">
        <v>2</v>
      </c>
      <c r="G331" s="5" t="s">
        <v>164</v>
      </c>
      <c r="H331" s="5" t="s">
        <v>160</v>
      </c>
    </row>
    <row r="332" spans="1:16" x14ac:dyDescent="0.2">
      <c r="A332" s="5">
        <v>61</v>
      </c>
      <c r="B332" s="5"/>
      <c r="C332" s="5"/>
      <c r="D332" s="5"/>
      <c r="E332" s="5"/>
      <c r="F332" s="5">
        <v>6</v>
      </c>
      <c r="G332" s="5" t="s">
        <v>165</v>
      </c>
      <c r="H332" s="5" t="s">
        <v>160</v>
      </c>
    </row>
    <row r="333" spans="1:16" x14ac:dyDescent="0.2">
      <c r="A333" s="5">
        <v>61</v>
      </c>
      <c r="B333" s="5"/>
      <c r="C333" s="5"/>
      <c r="D333" s="5"/>
      <c r="E333" s="5"/>
      <c r="F333" s="5">
        <v>12</v>
      </c>
      <c r="G333" s="5" t="s">
        <v>166</v>
      </c>
      <c r="H333" s="5" t="s">
        <v>166</v>
      </c>
    </row>
    <row r="336" spans="1:16" x14ac:dyDescent="0.2">
      <c r="A336">
        <v>70</v>
      </c>
      <c r="B336">
        <v>1</v>
      </c>
      <c r="D336">
        <v>1</v>
      </c>
      <c r="E336" t="s">
        <v>167</v>
      </c>
      <c r="F336" t="s">
        <v>168</v>
      </c>
      <c r="G336">
        <v>0</v>
      </c>
      <c r="H336">
        <v>0</v>
      </c>
      <c r="I336" t="s">
        <v>3</v>
      </c>
      <c r="J336">
        <v>1</v>
      </c>
      <c r="K336">
        <v>0</v>
      </c>
      <c r="L336" t="s">
        <v>3</v>
      </c>
      <c r="M336" t="s">
        <v>3</v>
      </c>
      <c r="N336">
        <v>0</v>
      </c>
      <c r="P336" t="s">
        <v>169</v>
      </c>
    </row>
    <row r="337" spans="1:16" x14ac:dyDescent="0.2">
      <c r="A337">
        <v>70</v>
      </c>
      <c r="B337">
        <v>1</v>
      </c>
      <c r="D337">
        <v>2</v>
      </c>
      <c r="E337" t="s">
        <v>170</v>
      </c>
      <c r="F337" t="s">
        <v>171</v>
      </c>
      <c r="G337">
        <v>0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P337" t="s">
        <v>172</v>
      </c>
    </row>
    <row r="338" spans="1:16" x14ac:dyDescent="0.2">
      <c r="A338">
        <v>70</v>
      </c>
      <c r="B338">
        <v>1</v>
      </c>
      <c r="D338">
        <v>3</v>
      </c>
      <c r="E338" t="s">
        <v>173</v>
      </c>
      <c r="F338" t="s">
        <v>174</v>
      </c>
      <c r="G338">
        <v>1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P338" t="s">
        <v>175</v>
      </c>
    </row>
    <row r="339" spans="1:16" x14ac:dyDescent="0.2">
      <c r="A339">
        <v>70</v>
      </c>
      <c r="B339">
        <v>1</v>
      </c>
      <c r="D339">
        <v>4</v>
      </c>
      <c r="E339" t="s">
        <v>176</v>
      </c>
      <c r="F339" t="s">
        <v>177</v>
      </c>
      <c r="G339">
        <v>1</v>
      </c>
      <c r="H339">
        <v>0</v>
      </c>
      <c r="I339" t="s">
        <v>3</v>
      </c>
      <c r="J339">
        <v>2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5</v>
      </c>
      <c r="E340" t="s">
        <v>178</v>
      </c>
      <c r="F340" t="s">
        <v>179</v>
      </c>
      <c r="G340">
        <v>0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6</v>
      </c>
      <c r="E341" t="s">
        <v>180</v>
      </c>
      <c r="F341" t="s">
        <v>181</v>
      </c>
      <c r="G341">
        <v>0</v>
      </c>
      <c r="H341">
        <v>0</v>
      </c>
      <c r="I341" t="s">
        <v>3</v>
      </c>
      <c r="J341">
        <v>2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7</v>
      </c>
      <c r="E342" t="s">
        <v>182</v>
      </c>
      <c r="F342" t="s">
        <v>183</v>
      </c>
      <c r="G342">
        <v>0</v>
      </c>
      <c r="H342">
        <v>0</v>
      </c>
      <c r="I342" t="s">
        <v>184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185</v>
      </c>
    </row>
    <row r="343" spans="1:16" x14ac:dyDescent="0.2">
      <c r="A343">
        <v>70</v>
      </c>
      <c r="B343">
        <v>1</v>
      </c>
      <c r="D343">
        <v>8</v>
      </c>
      <c r="E343" t="s">
        <v>186</v>
      </c>
      <c r="F343" t="s">
        <v>187</v>
      </c>
      <c r="G343">
        <v>1</v>
      </c>
      <c r="H343">
        <v>0</v>
      </c>
      <c r="I343" t="s">
        <v>3</v>
      </c>
      <c r="J343">
        <v>5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9</v>
      </c>
      <c r="E344" t="s">
        <v>188</v>
      </c>
      <c r="F344" t="s">
        <v>189</v>
      </c>
      <c r="G344">
        <v>0</v>
      </c>
      <c r="H344">
        <v>0</v>
      </c>
      <c r="I344" t="s">
        <v>3</v>
      </c>
      <c r="J344">
        <v>5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10</v>
      </c>
      <c r="E345" t="s">
        <v>190</v>
      </c>
      <c r="F345" t="s">
        <v>191</v>
      </c>
      <c r="G345">
        <v>0</v>
      </c>
      <c r="H345">
        <v>0</v>
      </c>
      <c r="I345" t="s">
        <v>192</v>
      </c>
      <c r="J345">
        <v>5</v>
      </c>
      <c r="K345">
        <v>0</v>
      </c>
      <c r="L345" t="s">
        <v>3</v>
      </c>
      <c r="M345" t="s">
        <v>3</v>
      </c>
      <c r="N345">
        <v>0</v>
      </c>
      <c r="P345" t="s">
        <v>193</v>
      </c>
    </row>
    <row r="346" spans="1:16" x14ac:dyDescent="0.2">
      <c r="A346">
        <v>70</v>
      </c>
      <c r="B346">
        <v>1</v>
      </c>
      <c r="D346">
        <v>11</v>
      </c>
      <c r="E346" t="s">
        <v>194</v>
      </c>
      <c r="F346" t="s">
        <v>195</v>
      </c>
      <c r="G346">
        <v>0</v>
      </c>
      <c r="H346">
        <v>0</v>
      </c>
      <c r="I346" t="s">
        <v>196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197</v>
      </c>
    </row>
    <row r="347" spans="1:16" x14ac:dyDescent="0.2">
      <c r="A347">
        <v>70</v>
      </c>
      <c r="B347">
        <v>1</v>
      </c>
      <c r="D347">
        <v>12</v>
      </c>
      <c r="E347" t="s">
        <v>198</v>
      </c>
      <c r="F347" t="s">
        <v>199</v>
      </c>
      <c r="G347">
        <v>0</v>
      </c>
      <c r="H347">
        <v>0</v>
      </c>
      <c r="I347" t="s">
        <v>200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201</v>
      </c>
    </row>
    <row r="348" spans="1:16" x14ac:dyDescent="0.2">
      <c r="A348">
        <v>70</v>
      </c>
      <c r="B348">
        <v>1</v>
      </c>
      <c r="D348">
        <v>13</v>
      </c>
      <c r="E348" t="s">
        <v>202</v>
      </c>
      <c r="F348" t="s">
        <v>203</v>
      </c>
      <c r="G348">
        <v>0</v>
      </c>
      <c r="H348">
        <v>0</v>
      </c>
      <c r="I348" t="s">
        <v>204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205</v>
      </c>
    </row>
    <row r="349" spans="1:16" x14ac:dyDescent="0.2">
      <c r="A349">
        <v>70</v>
      </c>
      <c r="B349">
        <v>1</v>
      </c>
      <c r="D349">
        <v>14</v>
      </c>
      <c r="E349" t="s">
        <v>206</v>
      </c>
      <c r="F349" t="s">
        <v>207</v>
      </c>
      <c r="G349">
        <v>0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208</v>
      </c>
    </row>
    <row r="350" spans="1:16" x14ac:dyDescent="0.2">
      <c r="A350">
        <v>70</v>
      </c>
      <c r="B350">
        <v>1</v>
      </c>
      <c r="D350">
        <v>15</v>
      </c>
      <c r="E350" t="s">
        <v>209</v>
      </c>
      <c r="F350" t="s">
        <v>210</v>
      </c>
      <c r="G350">
        <v>0</v>
      </c>
      <c r="H350">
        <v>0</v>
      </c>
      <c r="I350" t="s">
        <v>3</v>
      </c>
      <c r="J350">
        <v>3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16</v>
      </c>
      <c r="E351" t="s">
        <v>211</v>
      </c>
      <c r="F351" t="s">
        <v>212</v>
      </c>
      <c r="G351">
        <v>1</v>
      </c>
      <c r="H351">
        <v>0</v>
      </c>
      <c r="I351" t="s">
        <v>3</v>
      </c>
      <c r="J351">
        <v>3</v>
      </c>
      <c r="K351">
        <v>0</v>
      </c>
      <c r="L351" t="s">
        <v>3</v>
      </c>
      <c r="M351" t="s">
        <v>3</v>
      </c>
      <c r="N351">
        <v>0</v>
      </c>
      <c r="P351" t="s">
        <v>3</v>
      </c>
    </row>
    <row r="352" spans="1:16" x14ac:dyDescent="0.2">
      <c r="A352">
        <v>70</v>
      </c>
      <c r="B352">
        <v>1</v>
      </c>
      <c r="D352">
        <v>1</v>
      </c>
      <c r="E352" t="s">
        <v>213</v>
      </c>
      <c r="F352" t="s">
        <v>214</v>
      </c>
      <c r="G352">
        <v>0.9</v>
      </c>
      <c r="H352">
        <v>1</v>
      </c>
      <c r="I352" t="s">
        <v>215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216</v>
      </c>
    </row>
    <row r="353" spans="1:40" x14ac:dyDescent="0.2">
      <c r="A353">
        <v>70</v>
      </c>
      <c r="B353">
        <v>1</v>
      </c>
      <c r="D353">
        <v>2</v>
      </c>
      <c r="E353" t="s">
        <v>217</v>
      </c>
      <c r="F353" t="s">
        <v>218</v>
      </c>
      <c r="G353">
        <v>0.85</v>
      </c>
      <c r="H353">
        <v>1</v>
      </c>
      <c r="I353" t="s">
        <v>219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220</v>
      </c>
    </row>
    <row r="354" spans="1:40" x14ac:dyDescent="0.2">
      <c r="A354">
        <v>70</v>
      </c>
      <c r="B354">
        <v>1</v>
      </c>
      <c r="D354">
        <v>3</v>
      </c>
      <c r="E354" t="s">
        <v>221</v>
      </c>
      <c r="F354" t="s">
        <v>222</v>
      </c>
      <c r="G354">
        <v>1.03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223</v>
      </c>
    </row>
    <row r="355" spans="1:40" x14ac:dyDescent="0.2">
      <c r="A355">
        <v>70</v>
      </c>
      <c r="B355">
        <v>1</v>
      </c>
      <c r="D355">
        <v>4</v>
      </c>
      <c r="E355" t="s">
        <v>224</v>
      </c>
      <c r="F355" t="s">
        <v>225</v>
      </c>
      <c r="G355">
        <v>1.1499999999999999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226</v>
      </c>
    </row>
    <row r="356" spans="1:40" x14ac:dyDescent="0.2">
      <c r="A356">
        <v>70</v>
      </c>
      <c r="B356">
        <v>1</v>
      </c>
      <c r="D356">
        <v>5</v>
      </c>
      <c r="E356" t="s">
        <v>227</v>
      </c>
      <c r="F356" t="s">
        <v>228</v>
      </c>
      <c r="G356">
        <v>7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</v>
      </c>
    </row>
    <row r="357" spans="1:40" x14ac:dyDescent="0.2">
      <c r="A357">
        <v>70</v>
      </c>
      <c r="B357">
        <v>1</v>
      </c>
      <c r="D357">
        <v>6</v>
      </c>
      <c r="E357" t="s">
        <v>229</v>
      </c>
      <c r="F357" t="s">
        <v>3</v>
      </c>
      <c r="G357">
        <v>2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</v>
      </c>
    </row>
    <row r="359" spans="1:40" x14ac:dyDescent="0.2">
      <c r="A359">
        <v>-1</v>
      </c>
    </row>
    <row r="361" spans="1:40" x14ac:dyDescent="0.2">
      <c r="A361" s="3">
        <v>75</v>
      </c>
      <c r="B361" s="3" t="s">
        <v>230</v>
      </c>
      <c r="C361" s="3">
        <v>2022</v>
      </c>
      <c r="D361" s="3">
        <v>0</v>
      </c>
      <c r="E361" s="3">
        <v>12</v>
      </c>
      <c r="F361" s="3">
        <v>0</v>
      </c>
      <c r="G361" s="3">
        <v>0</v>
      </c>
      <c r="H361" s="3">
        <v>1</v>
      </c>
      <c r="I361" s="3">
        <v>0</v>
      </c>
      <c r="J361" s="3">
        <v>1</v>
      </c>
      <c r="K361" s="3">
        <v>0</v>
      </c>
      <c r="L361" s="3">
        <v>0</v>
      </c>
      <c r="M361" s="3">
        <v>0</v>
      </c>
      <c r="N361" s="3">
        <v>282755838</v>
      </c>
      <c r="O361" s="3">
        <v>1</v>
      </c>
    </row>
    <row r="362" spans="1:40" x14ac:dyDescent="0.2">
      <c r="A362" s="6">
        <v>3</v>
      </c>
      <c r="B362" s="6" t="s">
        <v>231</v>
      </c>
      <c r="C362" s="6">
        <v>1</v>
      </c>
      <c r="D362" s="6">
        <v>1.36</v>
      </c>
      <c r="E362" s="6">
        <v>1.36</v>
      </c>
      <c r="F362" s="6">
        <v>1.45</v>
      </c>
      <c r="G362" s="6">
        <v>1.45</v>
      </c>
      <c r="H362" s="6">
        <v>1</v>
      </c>
      <c r="I362" s="6">
        <v>1</v>
      </c>
      <c r="J362" s="6">
        <v>2</v>
      </c>
      <c r="K362" s="6">
        <v>1</v>
      </c>
      <c r="L362" s="6">
        <v>1</v>
      </c>
      <c r="M362" s="6">
        <v>1</v>
      </c>
      <c r="N362" s="6">
        <v>1.36</v>
      </c>
      <c r="O362" s="6">
        <v>1</v>
      </c>
      <c r="P362" s="6">
        <v>1</v>
      </c>
      <c r="Q362" s="6">
        <v>1</v>
      </c>
      <c r="R362" s="6">
        <v>1</v>
      </c>
      <c r="S362" s="6" t="s">
        <v>85</v>
      </c>
      <c r="T362" s="6" t="s">
        <v>3</v>
      </c>
      <c r="U362" s="6" t="s">
        <v>3</v>
      </c>
      <c r="V362" s="6" t="s">
        <v>3</v>
      </c>
      <c r="W362" s="6" t="s">
        <v>3</v>
      </c>
      <c r="X362" s="6" t="s">
        <v>3</v>
      </c>
      <c r="Y362" s="6" t="s">
        <v>3</v>
      </c>
      <c r="Z362" s="6" t="s">
        <v>3</v>
      </c>
      <c r="AA362" s="6" t="s">
        <v>3</v>
      </c>
      <c r="AB362" s="6" t="s">
        <v>3</v>
      </c>
      <c r="AC362" s="6" t="s">
        <v>3</v>
      </c>
      <c r="AD362" s="6" t="s">
        <v>3</v>
      </c>
      <c r="AE362" s="6" t="s">
        <v>3</v>
      </c>
      <c r="AF362" s="6" t="s">
        <v>3</v>
      </c>
      <c r="AG362" s="6" t="s">
        <v>3</v>
      </c>
      <c r="AH362" s="6" t="s">
        <v>3</v>
      </c>
      <c r="AI362" s="6"/>
      <c r="AJ362" s="6"/>
      <c r="AK362" s="6"/>
      <c r="AL362" s="6"/>
      <c r="AM362" s="6"/>
      <c r="AN362" s="6">
        <v>282755840</v>
      </c>
    </row>
    <row r="366" spans="1:40" x14ac:dyDescent="0.2">
      <c r="A366">
        <v>65</v>
      </c>
      <c r="C366">
        <v>1</v>
      </c>
      <c r="D366">
        <v>0</v>
      </c>
      <c r="E3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419954698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282755838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13</v>
      </c>
      <c r="E16" s="8">
        <f>ROUND((Source!F269)/1000,2)</f>
        <v>85.59</v>
      </c>
      <c r="F16" s="8">
        <f>ROUND((Source!F270)/1000,2)</f>
        <v>0</v>
      </c>
      <c r="G16" s="8">
        <f>ROUND((Source!F261)/1000,2)</f>
        <v>0</v>
      </c>
      <c r="H16" s="8">
        <f>ROUND((Source!F271)/1000+(Source!F272)/1000,2)</f>
        <v>0</v>
      </c>
      <c r="I16" s="8">
        <f>E16+F16+G16+H16</f>
        <v>85.59</v>
      </c>
      <c r="J16" s="8">
        <f>ROUND((Source!F267+Source!F266)/1000,2)</f>
        <v>83.85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84056.360000000015</v>
      </c>
      <c r="AU16" s="8">
        <v>0</v>
      </c>
      <c r="AV16" s="8">
        <v>0</v>
      </c>
      <c r="AW16" s="8">
        <v>0</v>
      </c>
      <c r="AX16" s="8">
        <v>0</v>
      </c>
      <c r="AY16" s="8">
        <v>208.6</v>
      </c>
      <c r="AZ16" s="8">
        <v>0</v>
      </c>
      <c r="BA16" s="8">
        <v>83847.760000000009</v>
      </c>
      <c r="BB16" s="8">
        <v>85588.24</v>
      </c>
      <c r="BC16" s="8">
        <v>0</v>
      </c>
      <c r="BD16" s="8">
        <v>0</v>
      </c>
      <c r="BE16" s="8">
        <v>0</v>
      </c>
      <c r="BF16" s="8">
        <v>182.44</v>
      </c>
      <c r="BG16" s="8">
        <v>0</v>
      </c>
      <c r="BH16" s="8">
        <v>0</v>
      </c>
      <c r="BI16" s="8">
        <v>1140.1400000000001</v>
      </c>
      <c r="BJ16" s="8">
        <v>391.74</v>
      </c>
      <c r="BK16" s="8">
        <v>85588.24000000002</v>
      </c>
    </row>
    <row r="18" spans="1:19" x14ac:dyDescent="0.2">
      <c r="A18">
        <v>51</v>
      </c>
      <c r="E18" s="5">
        <f>SUMIF(A16:A17,3,E16:E17)</f>
        <v>85.59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85.59</v>
      </c>
      <c r="J18" s="5">
        <f>SUMIF(A16:A17,3,J16:J17)</f>
        <v>83.85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84056.36</v>
      </c>
      <c r="G20" s="4" t="s">
        <v>16</v>
      </c>
      <c r="H20" s="4" t="s">
        <v>17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18</v>
      </c>
      <c r="H21" s="4" t="s">
        <v>19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20</v>
      </c>
      <c r="H22" s="4" t="s">
        <v>21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22</v>
      </c>
      <c r="H23" s="4" t="s">
        <v>23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24</v>
      </c>
      <c r="H24" s="4" t="s">
        <v>25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26</v>
      </c>
      <c r="H25" s="4" t="s">
        <v>27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28</v>
      </c>
      <c r="H26" s="4" t="s">
        <v>29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30</v>
      </c>
      <c r="H27" s="4" t="s">
        <v>31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32</v>
      </c>
      <c r="H28" s="4" t="s">
        <v>33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34</v>
      </c>
      <c r="H29" s="4" t="s">
        <v>35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208.6</v>
      </c>
      <c r="G30" s="4" t="s">
        <v>36</v>
      </c>
      <c r="H30" s="4" t="s">
        <v>37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38</v>
      </c>
      <c r="H31" s="4" t="s">
        <v>39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40</v>
      </c>
      <c r="H32" s="4" t="s">
        <v>41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83847.759999999995</v>
      </c>
      <c r="G33" s="4" t="s">
        <v>42</v>
      </c>
      <c r="H33" s="4" t="s">
        <v>43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44</v>
      </c>
      <c r="H34" s="4" t="s">
        <v>45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85588.24</v>
      </c>
      <c r="G35" s="4" t="s">
        <v>46</v>
      </c>
      <c r="H35" s="4" t="s">
        <v>47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48</v>
      </c>
      <c r="H36" s="4" t="s">
        <v>49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50</v>
      </c>
      <c r="H37" s="4" t="s">
        <v>51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52</v>
      </c>
      <c r="H38" s="4" t="s">
        <v>53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54</v>
      </c>
      <c r="H39" s="4" t="s">
        <v>55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182.44</v>
      </c>
      <c r="G40" s="4" t="s">
        <v>56</v>
      </c>
      <c r="H40" s="4" t="s">
        <v>57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58</v>
      </c>
      <c r="H41" s="4" t="s">
        <v>59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60</v>
      </c>
      <c r="H42" s="4" t="s">
        <v>61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62</v>
      </c>
      <c r="H43" s="4" t="s">
        <v>63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1140.1400000000001</v>
      </c>
      <c r="G44" s="4" t="s">
        <v>64</v>
      </c>
      <c r="H44" s="4" t="s">
        <v>65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391.74</v>
      </c>
      <c r="G45" s="4" t="s">
        <v>66</v>
      </c>
      <c r="H45" s="4" t="s">
        <v>67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85588.24</v>
      </c>
      <c r="G46" s="4" t="s">
        <v>68</v>
      </c>
      <c r="H46" s="4" t="s">
        <v>69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85588.24</v>
      </c>
      <c r="G47" s="4" t="s">
        <v>131</v>
      </c>
      <c r="H47" s="4" t="s">
        <v>132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133</v>
      </c>
      <c r="H48" s="4" t="s">
        <v>134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85588.24</v>
      </c>
      <c r="G49" s="4" t="s">
        <v>135</v>
      </c>
      <c r="H49" s="4" t="s">
        <v>136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137</v>
      </c>
      <c r="H50" s="4" t="s">
        <v>138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76601.47</v>
      </c>
      <c r="G51" s="4" t="s">
        <v>139</v>
      </c>
      <c r="H51" s="4" t="s">
        <v>140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76601.47</v>
      </c>
      <c r="G52" s="4" t="s">
        <v>141</v>
      </c>
      <c r="H52" s="4" t="s">
        <v>142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3" spans="1:4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15320.29</v>
      </c>
      <c r="G53" s="4" t="s">
        <v>143</v>
      </c>
      <c r="H53" s="4" t="s">
        <v>144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40" x14ac:dyDescent="0.2">
      <c r="A54" s="4">
        <v>50</v>
      </c>
      <c r="B54" s="4">
        <v>1</v>
      </c>
      <c r="C54" s="4">
        <v>0</v>
      </c>
      <c r="D54" s="4">
        <v>2</v>
      </c>
      <c r="E54" s="4">
        <v>213</v>
      </c>
      <c r="F54" s="4">
        <v>91921.76</v>
      </c>
      <c r="G54" s="4" t="s">
        <v>145</v>
      </c>
      <c r="H54" s="4" t="s">
        <v>146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40" x14ac:dyDescent="0.2">
      <c r="A56">
        <v>-1</v>
      </c>
    </row>
    <row r="59" spans="1:40" x14ac:dyDescent="0.2">
      <c r="A59" s="3">
        <v>75</v>
      </c>
      <c r="B59" s="3" t="s">
        <v>230</v>
      </c>
      <c r="C59" s="3">
        <v>2022</v>
      </c>
      <c r="D59" s="3">
        <v>0</v>
      </c>
      <c r="E59" s="3">
        <v>12</v>
      </c>
      <c r="F59" s="3">
        <v>0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282755838</v>
      </c>
      <c r="O59" s="3">
        <v>1</v>
      </c>
    </row>
    <row r="60" spans="1:40" x14ac:dyDescent="0.2">
      <c r="A60" s="6">
        <v>3</v>
      </c>
      <c r="B60" s="6" t="s">
        <v>231</v>
      </c>
      <c r="C60" s="6">
        <v>1</v>
      </c>
      <c r="D60" s="6">
        <v>1.36</v>
      </c>
      <c r="E60" s="6">
        <v>1.36</v>
      </c>
      <c r="F60" s="6">
        <v>1.45</v>
      </c>
      <c r="G60" s="6">
        <v>1.45</v>
      </c>
      <c r="H60" s="6">
        <v>1</v>
      </c>
      <c r="I60" s="6">
        <v>1</v>
      </c>
      <c r="J60" s="6">
        <v>2</v>
      </c>
      <c r="K60" s="6">
        <v>1</v>
      </c>
      <c r="L60" s="6">
        <v>1</v>
      </c>
      <c r="M60" s="6">
        <v>1</v>
      </c>
      <c r="N60" s="6">
        <v>1.36</v>
      </c>
      <c r="O60" s="6">
        <v>1</v>
      </c>
      <c r="P60" s="6">
        <v>1</v>
      </c>
      <c r="Q60" s="6">
        <v>1</v>
      </c>
      <c r="R60" s="6">
        <v>1</v>
      </c>
      <c r="S60" s="6" t="s">
        <v>85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 t="s">
        <v>3</v>
      </c>
      <c r="AC60" s="6" t="s">
        <v>3</v>
      </c>
      <c r="AD60" s="6" t="s">
        <v>3</v>
      </c>
      <c r="AE60" s="6" t="s">
        <v>3</v>
      </c>
      <c r="AF60" s="6" t="s">
        <v>3</v>
      </c>
      <c r="AG60" s="6" t="s">
        <v>3</v>
      </c>
      <c r="AH60" s="6" t="s">
        <v>3</v>
      </c>
      <c r="AI60" s="6"/>
      <c r="AJ60" s="6"/>
      <c r="AK60" s="6"/>
      <c r="AL60" s="6"/>
      <c r="AM60" s="6"/>
      <c r="AN60" s="6">
        <v>282755840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ROW(Source!A62)</f>
        <v>62</v>
      </c>
      <c r="B1">
        <v>282755838</v>
      </c>
      <c r="C1">
        <v>282544326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233</v>
      </c>
      <c r="J1" t="s">
        <v>3</v>
      </c>
      <c r="K1" t="s">
        <v>234</v>
      </c>
      <c r="L1">
        <v>1369</v>
      </c>
      <c r="N1">
        <v>1013</v>
      </c>
      <c r="O1" t="s">
        <v>235</v>
      </c>
      <c r="P1" t="s">
        <v>235</v>
      </c>
      <c r="Q1">
        <v>1</v>
      </c>
      <c r="W1">
        <v>0</v>
      </c>
      <c r="X1">
        <v>-1291544074</v>
      </c>
      <c r="Y1">
        <f t="shared" ref="Y1:Y27" si="0">AT1</f>
        <v>40</v>
      </c>
      <c r="AA1">
        <v>0</v>
      </c>
      <c r="AB1">
        <v>0</v>
      </c>
      <c r="AC1">
        <v>0</v>
      </c>
      <c r="AD1">
        <v>269.7</v>
      </c>
      <c r="AE1">
        <v>0</v>
      </c>
      <c r="AF1">
        <v>0</v>
      </c>
      <c r="AG1">
        <v>0</v>
      </c>
      <c r="AH1">
        <v>186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</v>
      </c>
      <c r="AU1" t="s">
        <v>3</v>
      </c>
      <c r="AV1">
        <v>1</v>
      </c>
      <c r="AW1">
        <v>2</v>
      </c>
      <c r="AX1">
        <v>282755939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ROUND(AT1*Source!I62*AH1*AL1,2)</f>
        <v>10788</v>
      </c>
      <c r="CV1">
        <f>ROUND(Y1*Source!I62,7)</f>
        <v>40</v>
      </c>
      <c r="CW1">
        <v>0</v>
      </c>
      <c r="CX1">
        <f>ROUND(Y1*Source!I62,7)</f>
        <v>40</v>
      </c>
      <c r="CY1">
        <f>AD1</f>
        <v>269.7</v>
      </c>
      <c r="CZ1">
        <f>AH1</f>
        <v>186</v>
      </c>
      <c r="DA1">
        <f>AL1</f>
        <v>1.45</v>
      </c>
      <c r="DB1">
        <f t="shared" ref="DB1:DB27" si="1">ROUND(ROUND(AT1*CZ1,2),6)</f>
        <v>7440</v>
      </c>
      <c r="DC1">
        <f t="shared" ref="DC1:DC27" si="2">ROUND(ROUND(AT1*AG1,2),6)</f>
        <v>0</v>
      </c>
      <c r="DD1" t="s">
        <v>3</v>
      </c>
      <c r="DE1" t="s">
        <v>3</v>
      </c>
      <c r="DF1">
        <f t="shared" ref="DF1:DF27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10788</v>
      </c>
      <c r="DJ1">
        <f>DI1</f>
        <v>10788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ROW(Source!A63)</f>
        <v>63</v>
      </c>
      <c r="B2">
        <v>282755838</v>
      </c>
      <c r="C2">
        <v>282544329</v>
      </c>
      <c r="D2">
        <v>140403176</v>
      </c>
      <c r="E2">
        <v>1</v>
      </c>
      <c r="F2">
        <v>1</v>
      </c>
      <c r="G2">
        <v>1</v>
      </c>
      <c r="H2">
        <v>1</v>
      </c>
      <c r="I2" t="s">
        <v>236</v>
      </c>
      <c r="J2" t="s">
        <v>3</v>
      </c>
      <c r="K2" t="s">
        <v>237</v>
      </c>
      <c r="L2">
        <v>1369</v>
      </c>
      <c r="N2">
        <v>1013</v>
      </c>
      <c r="O2" t="s">
        <v>235</v>
      </c>
      <c r="P2" t="s">
        <v>235</v>
      </c>
      <c r="Q2">
        <v>1</v>
      </c>
      <c r="W2">
        <v>0</v>
      </c>
      <c r="X2">
        <v>1283279319</v>
      </c>
      <c r="Y2">
        <f t="shared" si="0"/>
        <v>0.62</v>
      </c>
      <c r="AA2">
        <v>0</v>
      </c>
      <c r="AB2">
        <v>0</v>
      </c>
      <c r="AC2">
        <v>0</v>
      </c>
      <c r="AD2">
        <v>251.43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0.62</v>
      </c>
      <c r="AU2" t="s">
        <v>3</v>
      </c>
      <c r="AV2">
        <v>1</v>
      </c>
      <c r="AW2">
        <v>2</v>
      </c>
      <c r="AX2">
        <v>282755940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ROUND(AT2*Source!I63*AH2*AL2,2)</f>
        <v>155.88999999999999</v>
      </c>
      <c r="CV2">
        <f>ROUND(Y2*Source!I63,7)</f>
        <v>0.62</v>
      </c>
      <c r="CW2">
        <v>0</v>
      </c>
      <c r="CX2">
        <f>ROUND(Y2*Source!I63,7)</f>
        <v>0.62</v>
      </c>
      <c r="CY2">
        <f>AD2</f>
        <v>251.43</v>
      </c>
      <c r="CZ2">
        <f>AH2</f>
        <v>173.4</v>
      </c>
      <c r="DA2">
        <f>AL2</f>
        <v>1.45</v>
      </c>
      <c r="DB2">
        <f t="shared" si="1"/>
        <v>107.51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>ROUND(ROUND(AH2*AL2,2)*CX2,2)</f>
        <v>155.88999999999999</v>
      </c>
      <c r="DJ2">
        <f>DI2</f>
        <v>155.88999999999999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ROW(Source!A64)</f>
        <v>64</v>
      </c>
      <c r="B3">
        <v>282755838</v>
      </c>
      <c r="C3">
        <v>282544332</v>
      </c>
      <c r="D3">
        <v>140406971</v>
      </c>
      <c r="E3">
        <v>1</v>
      </c>
      <c r="F3">
        <v>1</v>
      </c>
      <c r="G3">
        <v>1</v>
      </c>
      <c r="H3">
        <v>1</v>
      </c>
      <c r="I3" t="s">
        <v>238</v>
      </c>
      <c r="J3" t="s">
        <v>3</v>
      </c>
      <c r="K3" t="s">
        <v>239</v>
      </c>
      <c r="L3">
        <v>1369</v>
      </c>
      <c r="N3">
        <v>1013</v>
      </c>
      <c r="O3" t="s">
        <v>235</v>
      </c>
      <c r="P3" t="s">
        <v>235</v>
      </c>
      <c r="Q3">
        <v>1</v>
      </c>
      <c r="W3">
        <v>0</v>
      </c>
      <c r="X3">
        <v>1433000906</v>
      </c>
      <c r="Y3">
        <f t="shared" si="0"/>
        <v>6</v>
      </c>
      <c r="AA3">
        <v>0</v>
      </c>
      <c r="AB3">
        <v>0</v>
      </c>
      <c r="AC3">
        <v>0</v>
      </c>
      <c r="AD3">
        <v>284.64</v>
      </c>
      <c r="AE3">
        <v>0</v>
      </c>
      <c r="AF3">
        <v>0</v>
      </c>
      <c r="AG3">
        <v>0</v>
      </c>
      <c r="AH3">
        <v>196.3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</v>
      </c>
      <c r="AU3" t="s">
        <v>3</v>
      </c>
      <c r="AV3">
        <v>1</v>
      </c>
      <c r="AW3">
        <v>2</v>
      </c>
      <c r="AX3">
        <v>282755941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ROUND(AT3*Source!I64*AH3*AL3,2)</f>
        <v>17.079999999999998</v>
      </c>
      <c r="CV3">
        <f>ROUND(Y3*Source!I64,7)</f>
        <v>0.06</v>
      </c>
      <c r="CW3">
        <v>0</v>
      </c>
      <c r="CX3">
        <f>ROUND(Y3*Source!I64,7)</f>
        <v>0.06</v>
      </c>
      <c r="CY3">
        <f>AD3</f>
        <v>284.64</v>
      </c>
      <c r="CZ3">
        <f>AH3</f>
        <v>196.3</v>
      </c>
      <c r="DA3">
        <f>AL3</f>
        <v>1.45</v>
      </c>
      <c r="DB3">
        <f t="shared" si="1"/>
        <v>1177.8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>ROUND(ROUND(AH3*AL3,2)*CX3,2)</f>
        <v>17.079999999999998</v>
      </c>
      <c r="DJ3">
        <f>DI3</f>
        <v>17.079999999999998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ROW(Source!A64)</f>
        <v>64</v>
      </c>
      <c r="B4">
        <v>282755838</v>
      </c>
      <c r="C4">
        <v>282544332</v>
      </c>
      <c r="D4">
        <v>140406973</v>
      </c>
      <c r="E4">
        <v>1</v>
      </c>
      <c r="F4">
        <v>1</v>
      </c>
      <c r="G4">
        <v>1</v>
      </c>
      <c r="H4">
        <v>1</v>
      </c>
      <c r="I4" t="s">
        <v>240</v>
      </c>
      <c r="J4" t="s">
        <v>3</v>
      </c>
      <c r="K4" t="s">
        <v>241</v>
      </c>
      <c r="L4">
        <v>1369</v>
      </c>
      <c r="N4">
        <v>1013</v>
      </c>
      <c r="O4" t="s">
        <v>235</v>
      </c>
      <c r="P4" t="s">
        <v>235</v>
      </c>
      <c r="Q4">
        <v>1</v>
      </c>
      <c r="W4">
        <v>0</v>
      </c>
      <c r="X4">
        <v>-1946998831</v>
      </c>
      <c r="Y4">
        <f t="shared" si="0"/>
        <v>3</v>
      </c>
      <c r="AA4">
        <v>0</v>
      </c>
      <c r="AB4">
        <v>0</v>
      </c>
      <c r="AC4">
        <v>0</v>
      </c>
      <c r="AD4">
        <v>173.4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1.45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</v>
      </c>
      <c r="AU4" t="s">
        <v>3</v>
      </c>
      <c r="AV4">
        <v>2</v>
      </c>
      <c r="AW4">
        <v>2</v>
      </c>
      <c r="AX4">
        <v>282755942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ROUND(Y4*Source!I64,7)</f>
        <v>0.03</v>
      </c>
      <c r="CY4">
        <f>AD4</f>
        <v>173.4</v>
      </c>
      <c r="CZ4">
        <f>AH4</f>
        <v>173.4</v>
      </c>
      <c r="DA4">
        <f>AL4</f>
        <v>1</v>
      </c>
      <c r="DB4">
        <f t="shared" si="1"/>
        <v>520.20000000000005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ROUND(ROUND(AG4*AK4,2)*CX4,2)</f>
        <v>0</v>
      </c>
      <c r="DI4">
        <f>ROUND(ROUND(AH4,2)*CX4,2)</f>
        <v>5.2</v>
      </c>
      <c r="DJ4">
        <f>DI4</f>
        <v>5.2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ROW(Source!A64)</f>
        <v>64</v>
      </c>
      <c r="B5">
        <v>282755838</v>
      </c>
      <c r="C5">
        <v>282544332</v>
      </c>
      <c r="D5">
        <v>140371596</v>
      </c>
      <c r="E5">
        <v>1</v>
      </c>
      <c r="F5">
        <v>1</v>
      </c>
      <c r="G5">
        <v>1</v>
      </c>
      <c r="H5">
        <v>2</v>
      </c>
      <c r="I5" t="s">
        <v>242</v>
      </c>
      <c r="J5" t="s">
        <v>243</v>
      </c>
      <c r="K5" t="s">
        <v>244</v>
      </c>
      <c r="L5">
        <v>1368</v>
      </c>
      <c r="N5">
        <v>1011</v>
      </c>
      <c r="O5" t="s">
        <v>245</v>
      </c>
      <c r="P5" t="s">
        <v>245</v>
      </c>
      <c r="Q5">
        <v>1</v>
      </c>
      <c r="W5">
        <v>0</v>
      </c>
      <c r="X5">
        <v>-106309565</v>
      </c>
      <c r="Y5">
        <f t="shared" si="0"/>
        <v>3</v>
      </c>
      <c r="AA5">
        <v>0</v>
      </c>
      <c r="AB5">
        <v>1738.22</v>
      </c>
      <c r="AC5">
        <v>0</v>
      </c>
      <c r="AD5">
        <v>0</v>
      </c>
      <c r="AE5">
        <v>0</v>
      </c>
      <c r="AF5">
        <v>1278.1000000000001</v>
      </c>
      <c r="AG5">
        <v>0</v>
      </c>
      <c r="AH5">
        <v>0</v>
      </c>
      <c r="AI5">
        <v>1</v>
      </c>
      <c r="AJ5">
        <v>1.36</v>
      </c>
      <c r="AK5">
        <v>1.45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3</v>
      </c>
      <c r="AV5">
        <v>0</v>
      </c>
      <c r="AW5">
        <v>2</v>
      </c>
      <c r="AX5">
        <v>282755943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ROUND(Y5*Source!I64*DO5,7)</f>
        <v>0</v>
      </c>
      <c r="CX5">
        <f>ROUND(Y5*Source!I64,7)</f>
        <v>0.03</v>
      </c>
      <c r="CY5">
        <f>AB5</f>
        <v>1738.22</v>
      </c>
      <c r="CZ5">
        <f>AF5</f>
        <v>1278.1000000000001</v>
      </c>
      <c r="DA5">
        <f>AJ5</f>
        <v>1.36</v>
      </c>
      <c r="DB5">
        <f t="shared" si="1"/>
        <v>3834.3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52.15</v>
      </c>
      <c r="DH5">
        <f>ROUND(ROUND(AG5*AK5,2)*CX5,2)</f>
        <v>0</v>
      </c>
      <c r="DI5">
        <f>ROUND(ROUND(AH5,2)*CX5,2)</f>
        <v>0</v>
      </c>
      <c r="DJ5">
        <f>DG5</f>
        <v>52.15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ROW(Source!A65)</f>
        <v>65</v>
      </c>
      <c r="B6">
        <v>282755838</v>
      </c>
      <c r="C6">
        <v>282544339</v>
      </c>
      <c r="D6">
        <v>102321307</v>
      </c>
      <c r="E6">
        <v>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234</v>
      </c>
      <c r="L6">
        <v>1369</v>
      </c>
      <c r="N6">
        <v>1013</v>
      </c>
      <c r="O6" t="s">
        <v>235</v>
      </c>
      <c r="P6" t="s">
        <v>235</v>
      </c>
      <c r="Q6">
        <v>1</v>
      </c>
      <c r="W6">
        <v>0</v>
      </c>
      <c r="X6">
        <v>1085232669</v>
      </c>
      <c r="Y6">
        <f t="shared" si="0"/>
        <v>10.3</v>
      </c>
      <c r="AA6">
        <v>0</v>
      </c>
      <c r="AB6">
        <v>0</v>
      </c>
      <c r="AC6">
        <v>0</v>
      </c>
      <c r="AD6">
        <v>237.22</v>
      </c>
      <c r="AE6">
        <v>0</v>
      </c>
      <c r="AF6">
        <v>0</v>
      </c>
      <c r="AG6">
        <v>0</v>
      </c>
      <c r="AH6">
        <v>163.6</v>
      </c>
      <c r="AI6">
        <v>1</v>
      </c>
      <c r="AJ6">
        <v>1</v>
      </c>
      <c r="AK6">
        <v>1</v>
      </c>
      <c r="AL6">
        <v>1.45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10.3</v>
      </c>
      <c r="AU6" t="s">
        <v>3</v>
      </c>
      <c r="AV6">
        <v>1</v>
      </c>
      <c r="AW6">
        <v>2</v>
      </c>
      <c r="AX6">
        <v>282755944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ROUND(AT6*Source!I65*AH6*AL6,2)</f>
        <v>2443.37</v>
      </c>
      <c r="CV6">
        <f>ROUND(Y6*Source!I65,7)</f>
        <v>10.3</v>
      </c>
      <c r="CW6">
        <v>0</v>
      </c>
      <c r="CX6">
        <f>ROUND(Y6*Source!I65,7)</f>
        <v>10.3</v>
      </c>
      <c r="CY6">
        <f t="shared" ref="CY6:CY11" si="4">AD6</f>
        <v>237.22</v>
      </c>
      <c r="CZ6">
        <f t="shared" ref="CZ6:CZ11" si="5">AH6</f>
        <v>163.6</v>
      </c>
      <c r="DA6">
        <f t="shared" ref="DA6:DA11" si="6">AL6</f>
        <v>1.45</v>
      </c>
      <c r="DB6">
        <f t="shared" si="1"/>
        <v>1685.08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ref="DG6:DG11" si="7">ROUND(ROUND(AF6,2)*CX6,2)</f>
        <v>0</v>
      </c>
      <c r="DH6">
        <f>ROUND(ROUND(AG6,2)*CX6,2)</f>
        <v>0</v>
      </c>
      <c r="DI6">
        <f>ROUND(ROUND(AH6*AL6,2)*CX6,2)</f>
        <v>2443.37</v>
      </c>
      <c r="DJ6">
        <f t="shared" ref="DJ6:DJ11" si="8">DI6</f>
        <v>2443.37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ROW(Source!A101)</f>
        <v>101</v>
      </c>
      <c r="B7">
        <v>282755838</v>
      </c>
      <c r="C7">
        <v>282544342</v>
      </c>
      <c r="D7">
        <v>102312553</v>
      </c>
      <c r="E7">
        <v>1</v>
      </c>
      <c r="F7">
        <v>1</v>
      </c>
      <c r="G7">
        <v>1</v>
      </c>
      <c r="H7">
        <v>1</v>
      </c>
      <c r="I7" t="s">
        <v>233</v>
      </c>
      <c r="J7" t="s">
        <v>3</v>
      </c>
      <c r="K7" t="s">
        <v>234</v>
      </c>
      <c r="L7">
        <v>1369</v>
      </c>
      <c r="N7">
        <v>1013</v>
      </c>
      <c r="O7" t="s">
        <v>235</v>
      </c>
      <c r="P7" t="s">
        <v>235</v>
      </c>
      <c r="Q7">
        <v>1</v>
      </c>
      <c r="W7">
        <v>0</v>
      </c>
      <c r="X7">
        <v>-1291544074</v>
      </c>
      <c r="Y7">
        <f t="shared" si="0"/>
        <v>40</v>
      </c>
      <c r="AA7">
        <v>0</v>
      </c>
      <c r="AB7">
        <v>0</v>
      </c>
      <c r="AC7">
        <v>0</v>
      </c>
      <c r="AD7">
        <v>269.7</v>
      </c>
      <c r="AE7">
        <v>0</v>
      </c>
      <c r="AF7">
        <v>0</v>
      </c>
      <c r="AG7">
        <v>0</v>
      </c>
      <c r="AH7">
        <v>186</v>
      </c>
      <c r="AI7">
        <v>1</v>
      </c>
      <c r="AJ7">
        <v>1</v>
      </c>
      <c r="AK7">
        <v>1</v>
      </c>
      <c r="AL7">
        <v>1.45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40</v>
      </c>
      <c r="AU7" t="s">
        <v>3</v>
      </c>
      <c r="AV7">
        <v>1</v>
      </c>
      <c r="AW7">
        <v>2</v>
      </c>
      <c r="AX7">
        <v>282755945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ROUND(AT7*Source!I101*AH7*AL7,2)</f>
        <v>10788</v>
      </c>
      <c r="CV7">
        <f>ROUND(Y7*Source!I101,7)</f>
        <v>40</v>
      </c>
      <c r="CW7">
        <v>0</v>
      </c>
      <c r="CX7">
        <f>ROUND(Y7*Source!I101,7)</f>
        <v>40</v>
      </c>
      <c r="CY7">
        <f t="shared" si="4"/>
        <v>269.7</v>
      </c>
      <c r="CZ7">
        <f t="shared" si="5"/>
        <v>186</v>
      </c>
      <c r="DA7">
        <f t="shared" si="6"/>
        <v>1.45</v>
      </c>
      <c r="DB7">
        <f t="shared" si="1"/>
        <v>7440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7"/>
        <v>0</v>
      </c>
      <c r="DH7">
        <f>ROUND(ROUND(AG7,2)*CX7,2)</f>
        <v>0</v>
      </c>
      <c r="DI7">
        <f>ROUND(ROUND(AH7*AL7,2)*CX7,2)</f>
        <v>10788</v>
      </c>
      <c r="DJ7">
        <f t="shared" si="8"/>
        <v>10788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ROW(Source!A102)</f>
        <v>102</v>
      </c>
      <c r="B8">
        <v>282755838</v>
      </c>
      <c r="C8">
        <v>282544345</v>
      </c>
      <c r="D8">
        <v>102312760</v>
      </c>
      <c r="E8">
        <v>1</v>
      </c>
      <c r="F8">
        <v>1</v>
      </c>
      <c r="G8">
        <v>1</v>
      </c>
      <c r="H8">
        <v>1</v>
      </c>
      <c r="I8" t="s">
        <v>247</v>
      </c>
      <c r="J8" t="s">
        <v>3</v>
      </c>
      <c r="K8" t="s">
        <v>248</v>
      </c>
      <c r="L8">
        <v>1369</v>
      </c>
      <c r="N8">
        <v>1013</v>
      </c>
      <c r="O8" t="s">
        <v>235</v>
      </c>
      <c r="P8" t="s">
        <v>235</v>
      </c>
      <c r="Q8">
        <v>1</v>
      </c>
      <c r="W8">
        <v>0</v>
      </c>
      <c r="X8">
        <v>906294036</v>
      </c>
      <c r="Y8">
        <f t="shared" si="0"/>
        <v>2</v>
      </c>
      <c r="AA8">
        <v>0</v>
      </c>
      <c r="AB8">
        <v>0</v>
      </c>
      <c r="AC8">
        <v>0</v>
      </c>
      <c r="AD8">
        <v>223.16</v>
      </c>
      <c r="AE8">
        <v>0</v>
      </c>
      <c r="AF8">
        <v>0</v>
      </c>
      <c r="AG8">
        <v>0</v>
      </c>
      <c r="AH8">
        <v>153.9</v>
      </c>
      <c r="AI8">
        <v>1</v>
      </c>
      <c r="AJ8">
        <v>1</v>
      </c>
      <c r="AK8">
        <v>1</v>
      </c>
      <c r="AL8">
        <v>1.45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</v>
      </c>
      <c r="AU8" t="s">
        <v>3</v>
      </c>
      <c r="AV8">
        <v>1</v>
      </c>
      <c r="AW8">
        <v>2</v>
      </c>
      <c r="AX8">
        <v>282755946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ROUND(AT8*Source!I102*AH8*AL8,2)</f>
        <v>446.31</v>
      </c>
      <c r="CV8">
        <f>ROUND(Y8*Source!I102,7)</f>
        <v>2</v>
      </c>
      <c r="CW8">
        <v>0</v>
      </c>
      <c r="CX8">
        <f>ROUND(Y8*Source!I102,7)</f>
        <v>2</v>
      </c>
      <c r="CY8">
        <f t="shared" si="4"/>
        <v>223.16</v>
      </c>
      <c r="CZ8">
        <f t="shared" si="5"/>
        <v>153.9</v>
      </c>
      <c r="DA8">
        <f t="shared" si="6"/>
        <v>1.45</v>
      </c>
      <c r="DB8">
        <f t="shared" si="1"/>
        <v>307.8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7"/>
        <v>0</v>
      </c>
      <c r="DH8">
        <f>ROUND(ROUND(AG8,2)*CX8,2)</f>
        <v>0</v>
      </c>
      <c r="DI8">
        <f>ROUND(ROUND(AH8*AL8,2)*CX8,2)</f>
        <v>446.32</v>
      </c>
      <c r="DJ8">
        <f t="shared" si="8"/>
        <v>446.32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ROW(Source!A103)</f>
        <v>103</v>
      </c>
      <c r="B9">
        <v>282755838</v>
      </c>
      <c r="C9">
        <v>282544348</v>
      </c>
      <c r="D9">
        <v>140403176</v>
      </c>
      <c r="E9">
        <v>1</v>
      </c>
      <c r="F9">
        <v>1</v>
      </c>
      <c r="G9">
        <v>1</v>
      </c>
      <c r="H9">
        <v>1</v>
      </c>
      <c r="I9" t="s">
        <v>236</v>
      </c>
      <c r="J9" t="s">
        <v>3</v>
      </c>
      <c r="K9" t="s">
        <v>237</v>
      </c>
      <c r="L9">
        <v>1369</v>
      </c>
      <c r="N9">
        <v>1013</v>
      </c>
      <c r="O9" t="s">
        <v>235</v>
      </c>
      <c r="P9" t="s">
        <v>235</v>
      </c>
      <c r="Q9">
        <v>1</v>
      </c>
      <c r="W9">
        <v>0</v>
      </c>
      <c r="X9">
        <v>1283279319</v>
      </c>
      <c r="Y9">
        <f t="shared" si="0"/>
        <v>0.62</v>
      </c>
      <c r="AA9">
        <v>0</v>
      </c>
      <c r="AB9">
        <v>0</v>
      </c>
      <c r="AC9">
        <v>0</v>
      </c>
      <c r="AD9">
        <v>251.43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1.45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0.62</v>
      </c>
      <c r="AU9" t="s">
        <v>3</v>
      </c>
      <c r="AV9">
        <v>1</v>
      </c>
      <c r="AW9">
        <v>2</v>
      </c>
      <c r="AX9">
        <v>282755947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ROUND(AT9*Source!I103*AH9*AL9,2)</f>
        <v>155.88999999999999</v>
      </c>
      <c r="CV9">
        <f>ROUND(Y9*Source!I103,7)</f>
        <v>0.62</v>
      </c>
      <c r="CW9">
        <v>0</v>
      </c>
      <c r="CX9">
        <f>ROUND(Y9*Source!I103,7)</f>
        <v>0.62</v>
      </c>
      <c r="CY9">
        <f t="shared" si="4"/>
        <v>251.43</v>
      </c>
      <c r="CZ9">
        <f t="shared" si="5"/>
        <v>173.4</v>
      </c>
      <c r="DA9">
        <f t="shared" si="6"/>
        <v>1.45</v>
      </c>
      <c r="DB9">
        <f t="shared" si="1"/>
        <v>107.51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7"/>
        <v>0</v>
      </c>
      <c r="DH9">
        <f>ROUND(ROUND(AG9,2)*CX9,2)</f>
        <v>0</v>
      </c>
      <c r="DI9">
        <f>ROUND(ROUND(AH9*AL9,2)*CX9,2)</f>
        <v>155.88999999999999</v>
      </c>
      <c r="DJ9">
        <f t="shared" si="8"/>
        <v>155.88999999999999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ROW(Source!A104)</f>
        <v>104</v>
      </c>
      <c r="B10">
        <v>282755838</v>
      </c>
      <c r="C10">
        <v>282544351</v>
      </c>
      <c r="D10">
        <v>140406971</v>
      </c>
      <c r="E10">
        <v>1</v>
      </c>
      <c r="F10">
        <v>1</v>
      </c>
      <c r="G10">
        <v>1</v>
      </c>
      <c r="H10">
        <v>1</v>
      </c>
      <c r="I10" t="s">
        <v>238</v>
      </c>
      <c r="J10" t="s">
        <v>3</v>
      </c>
      <c r="K10" t="s">
        <v>239</v>
      </c>
      <c r="L10">
        <v>1369</v>
      </c>
      <c r="N10">
        <v>1013</v>
      </c>
      <c r="O10" t="s">
        <v>235</v>
      </c>
      <c r="P10" t="s">
        <v>235</v>
      </c>
      <c r="Q10">
        <v>1</v>
      </c>
      <c r="W10">
        <v>0</v>
      </c>
      <c r="X10">
        <v>1433000906</v>
      </c>
      <c r="Y10">
        <f t="shared" si="0"/>
        <v>6</v>
      </c>
      <c r="AA10">
        <v>0</v>
      </c>
      <c r="AB10">
        <v>0</v>
      </c>
      <c r="AC10">
        <v>0</v>
      </c>
      <c r="AD10">
        <v>284.64</v>
      </c>
      <c r="AE10">
        <v>0</v>
      </c>
      <c r="AF10">
        <v>0</v>
      </c>
      <c r="AG10">
        <v>0</v>
      </c>
      <c r="AH10">
        <v>196.3</v>
      </c>
      <c r="AI10">
        <v>1</v>
      </c>
      <c r="AJ10">
        <v>1</v>
      </c>
      <c r="AK10">
        <v>1</v>
      </c>
      <c r="AL10">
        <v>1.45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6</v>
      </c>
      <c r="AU10" t="s">
        <v>3</v>
      </c>
      <c r="AV10">
        <v>1</v>
      </c>
      <c r="AW10">
        <v>2</v>
      </c>
      <c r="AX10">
        <v>282755948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ROUND(AT10*Source!I104*AH10*AL10,2)</f>
        <v>17.079999999999998</v>
      </c>
      <c r="CV10">
        <f>ROUND(Y10*Source!I104,7)</f>
        <v>0.06</v>
      </c>
      <c r="CW10">
        <v>0</v>
      </c>
      <c r="CX10">
        <f>ROUND(Y10*Source!I104,7)</f>
        <v>0.06</v>
      </c>
      <c r="CY10">
        <f t="shared" si="4"/>
        <v>284.64</v>
      </c>
      <c r="CZ10">
        <f t="shared" si="5"/>
        <v>196.3</v>
      </c>
      <c r="DA10">
        <f t="shared" si="6"/>
        <v>1.45</v>
      </c>
      <c r="DB10">
        <f t="shared" si="1"/>
        <v>1177.8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7"/>
        <v>0</v>
      </c>
      <c r="DH10">
        <f>ROUND(ROUND(AG10,2)*CX10,2)</f>
        <v>0</v>
      </c>
      <c r="DI10">
        <f>ROUND(ROUND(AH10*AL10,2)*CX10,2)</f>
        <v>17.079999999999998</v>
      </c>
      <c r="DJ10">
        <f t="shared" si="8"/>
        <v>17.079999999999998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ROW(Source!A104)</f>
        <v>104</v>
      </c>
      <c r="B11">
        <v>282755838</v>
      </c>
      <c r="C11">
        <v>282544351</v>
      </c>
      <c r="D11">
        <v>140406973</v>
      </c>
      <c r="E11">
        <v>1</v>
      </c>
      <c r="F11">
        <v>1</v>
      </c>
      <c r="G11">
        <v>1</v>
      </c>
      <c r="H11">
        <v>1</v>
      </c>
      <c r="I11" t="s">
        <v>240</v>
      </c>
      <c r="J11" t="s">
        <v>3</v>
      </c>
      <c r="K11" t="s">
        <v>241</v>
      </c>
      <c r="L11">
        <v>1369</v>
      </c>
      <c r="N11">
        <v>1013</v>
      </c>
      <c r="O11" t="s">
        <v>235</v>
      </c>
      <c r="P11" t="s">
        <v>235</v>
      </c>
      <c r="Q11">
        <v>1</v>
      </c>
      <c r="W11">
        <v>0</v>
      </c>
      <c r="X11">
        <v>-1946998831</v>
      </c>
      <c r="Y11">
        <f t="shared" si="0"/>
        <v>3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1.45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</v>
      </c>
      <c r="AU11" t="s">
        <v>3</v>
      </c>
      <c r="AV11">
        <v>2</v>
      </c>
      <c r="AW11">
        <v>2</v>
      </c>
      <c r="AX11">
        <v>282755949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ROUND(Y11*Source!I104,7)</f>
        <v>0.03</v>
      </c>
      <c r="CY11">
        <f t="shared" si="4"/>
        <v>173.4</v>
      </c>
      <c r="CZ11">
        <f t="shared" si="5"/>
        <v>173.4</v>
      </c>
      <c r="DA11">
        <f t="shared" si="6"/>
        <v>1</v>
      </c>
      <c r="DB11">
        <f t="shared" si="1"/>
        <v>520.20000000000005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>ROUND(ROUND(AG11*AK11,2)*CX11,2)</f>
        <v>0</v>
      </c>
      <c r="DI11">
        <f>ROUND(ROUND(AH11,2)*CX11,2)</f>
        <v>5.2</v>
      </c>
      <c r="DJ11">
        <f t="shared" si="8"/>
        <v>5.2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ROW(Source!A104)</f>
        <v>104</v>
      </c>
      <c r="B12">
        <v>282755838</v>
      </c>
      <c r="C12">
        <v>282544351</v>
      </c>
      <c r="D12">
        <v>140371596</v>
      </c>
      <c r="E12">
        <v>1</v>
      </c>
      <c r="F12">
        <v>1</v>
      </c>
      <c r="G12">
        <v>1</v>
      </c>
      <c r="H12">
        <v>2</v>
      </c>
      <c r="I12" t="s">
        <v>242</v>
      </c>
      <c r="J12" t="s">
        <v>243</v>
      </c>
      <c r="K12" t="s">
        <v>244</v>
      </c>
      <c r="L12">
        <v>1368</v>
      </c>
      <c r="N12">
        <v>1011</v>
      </c>
      <c r="O12" t="s">
        <v>245</v>
      </c>
      <c r="P12" t="s">
        <v>245</v>
      </c>
      <c r="Q12">
        <v>1</v>
      </c>
      <c r="W12">
        <v>0</v>
      </c>
      <c r="X12">
        <v>-106309565</v>
      </c>
      <c r="Y12">
        <f t="shared" si="0"/>
        <v>3</v>
      </c>
      <c r="AA12">
        <v>0</v>
      </c>
      <c r="AB12">
        <v>1738.22</v>
      </c>
      <c r="AC12">
        <v>0</v>
      </c>
      <c r="AD12">
        <v>0</v>
      </c>
      <c r="AE12">
        <v>0</v>
      </c>
      <c r="AF12">
        <v>1278.1000000000001</v>
      </c>
      <c r="AG12">
        <v>0</v>
      </c>
      <c r="AH12">
        <v>0</v>
      </c>
      <c r="AI12">
        <v>1</v>
      </c>
      <c r="AJ12">
        <v>1.36</v>
      </c>
      <c r="AK12">
        <v>1.45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</v>
      </c>
      <c r="AU12" t="s">
        <v>3</v>
      </c>
      <c r="AV12">
        <v>0</v>
      </c>
      <c r="AW12">
        <v>2</v>
      </c>
      <c r="AX12">
        <v>282755950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ROUND(Y12*Source!I104*DO12,7)</f>
        <v>0</v>
      </c>
      <c r="CX12">
        <f>ROUND(Y12*Source!I104,7)</f>
        <v>0.03</v>
      </c>
      <c r="CY12">
        <f>AB12</f>
        <v>1738.22</v>
      </c>
      <c r="CZ12">
        <f>AF12</f>
        <v>1278.1000000000001</v>
      </c>
      <c r="DA12">
        <f>AJ12</f>
        <v>1.36</v>
      </c>
      <c r="DB12">
        <f t="shared" si="1"/>
        <v>3834.3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52.15</v>
      </c>
      <c r="DH12">
        <f>ROUND(ROUND(AG12*AK12,2)*CX12,2)</f>
        <v>0</v>
      </c>
      <c r="DI12">
        <f>ROUND(ROUND(AH12,2)*CX12,2)</f>
        <v>0</v>
      </c>
      <c r="DJ12">
        <f>DG12</f>
        <v>52.15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ROW(Source!A105)</f>
        <v>105</v>
      </c>
      <c r="B13">
        <v>282755838</v>
      </c>
      <c r="C13">
        <v>282544358</v>
      </c>
      <c r="D13">
        <v>102321307</v>
      </c>
      <c r="E13">
        <v>1</v>
      </c>
      <c r="F13">
        <v>1</v>
      </c>
      <c r="G13">
        <v>1</v>
      </c>
      <c r="H13">
        <v>1</v>
      </c>
      <c r="I13" t="s">
        <v>246</v>
      </c>
      <c r="J13" t="s">
        <v>3</v>
      </c>
      <c r="K13" t="s">
        <v>234</v>
      </c>
      <c r="L13">
        <v>1369</v>
      </c>
      <c r="N13">
        <v>1013</v>
      </c>
      <c r="O13" t="s">
        <v>235</v>
      </c>
      <c r="P13" t="s">
        <v>235</v>
      </c>
      <c r="Q13">
        <v>1</v>
      </c>
      <c r="W13">
        <v>0</v>
      </c>
      <c r="X13">
        <v>1085232669</v>
      </c>
      <c r="Y13">
        <f t="shared" si="0"/>
        <v>10.3</v>
      </c>
      <c r="AA13">
        <v>0</v>
      </c>
      <c r="AB13">
        <v>0</v>
      </c>
      <c r="AC13">
        <v>0</v>
      </c>
      <c r="AD13">
        <v>237.22</v>
      </c>
      <c r="AE13">
        <v>0</v>
      </c>
      <c r="AF13">
        <v>0</v>
      </c>
      <c r="AG13">
        <v>0</v>
      </c>
      <c r="AH13">
        <v>163.6</v>
      </c>
      <c r="AI13">
        <v>1</v>
      </c>
      <c r="AJ13">
        <v>1</v>
      </c>
      <c r="AK13">
        <v>1</v>
      </c>
      <c r="AL13">
        <v>1.45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10.3</v>
      </c>
      <c r="AU13" t="s">
        <v>3</v>
      </c>
      <c r="AV13">
        <v>1</v>
      </c>
      <c r="AW13">
        <v>2</v>
      </c>
      <c r="AX13">
        <v>282755951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ROUND(AT13*Source!I105*AH13*AL13,2)</f>
        <v>2443.37</v>
      </c>
      <c r="CV13">
        <f>ROUND(Y13*Source!I105,7)</f>
        <v>10.3</v>
      </c>
      <c r="CW13">
        <v>0</v>
      </c>
      <c r="CX13">
        <f>ROUND(Y13*Source!I105,7)</f>
        <v>10.3</v>
      </c>
      <c r="CY13">
        <f>AD13</f>
        <v>237.22</v>
      </c>
      <c r="CZ13">
        <f>AH13</f>
        <v>163.6</v>
      </c>
      <c r="DA13">
        <f>AL13</f>
        <v>1.45</v>
      </c>
      <c r="DB13">
        <f t="shared" si="1"/>
        <v>1685.08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>ROUND(ROUND(AH13*AL13,2)*CX13,2)</f>
        <v>2443.37</v>
      </c>
      <c r="DJ13">
        <f>DI13</f>
        <v>2443.37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ROW(Source!A141)</f>
        <v>141</v>
      </c>
      <c r="B14">
        <v>282755838</v>
      </c>
      <c r="C14">
        <v>282544361</v>
      </c>
      <c r="D14">
        <v>102312553</v>
      </c>
      <c r="E14">
        <v>1</v>
      </c>
      <c r="F14">
        <v>1</v>
      </c>
      <c r="G14">
        <v>1</v>
      </c>
      <c r="H14">
        <v>1</v>
      </c>
      <c r="I14" t="s">
        <v>233</v>
      </c>
      <c r="J14" t="s">
        <v>3</v>
      </c>
      <c r="K14" t="s">
        <v>234</v>
      </c>
      <c r="L14">
        <v>1369</v>
      </c>
      <c r="N14">
        <v>1013</v>
      </c>
      <c r="O14" t="s">
        <v>235</v>
      </c>
      <c r="P14" t="s">
        <v>235</v>
      </c>
      <c r="Q14">
        <v>1</v>
      </c>
      <c r="W14">
        <v>0</v>
      </c>
      <c r="X14">
        <v>-1291544074</v>
      </c>
      <c r="Y14">
        <f t="shared" si="0"/>
        <v>27</v>
      </c>
      <c r="AA14">
        <v>0</v>
      </c>
      <c r="AB14">
        <v>0</v>
      </c>
      <c r="AC14">
        <v>0</v>
      </c>
      <c r="AD14">
        <v>269.7</v>
      </c>
      <c r="AE14">
        <v>0</v>
      </c>
      <c r="AF14">
        <v>0</v>
      </c>
      <c r="AG14">
        <v>0</v>
      </c>
      <c r="AH14">
        <v>186</v>
      </c>
      <c r="AI14">
        <v>1</v>
      </c>
      <c r="AJ14">
        <v>1</v>
      </c>
      <c r="AK14">
        <v>1</v>
      </c>
      <c r="AL14">
        <v>1.45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27</v>
      </c>
      <c r="AU14" t="s">
        <v>3</v>
      </c>
      <c r="AV14">
        <v>1</v>
      </c>
      <c r="AW14">
        <v>2</v>
      </c>
      <c r="AX14">
        <v>282755952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ROUND(AT14*Source!I141*AH14*AL14,2)</f>
        <v>7281.9</v>
      </c>
      <c r="CV14">
        <f>ROUND(Y14*Source!I141,7)</f>
        <v>27</v>
      </c>
      <c r="CW14">
        <v>0</v>
      </c>
      <c r="CX14">
        <f>ROUND(Y14*Source!I141,7)</f>
        <v>27</v>
      </c>
      <c r="CY14">
        <f>AD14</f>
        <v>269.7</v>
      </c>
      <c r="CZ14">
        <f>AH14</f>
        <v>186</v>
      </c>
      <c r="DA14">
        <f>AL14</f>
        <v>1.45</v>
      </c>
      <c r="DB14">
        <f t="shared" si="1"/>
        <v>5022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>ROUND(ROUND(AH14*AL14,2)*CX14,2)</f>
        <v>7281.9</v>
      </c>
      <c r="DJ14">
        <f>DI14</f>
        <v>7281.9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ROW(Source!A142)</f>
        <v>142</v>
      </c>
      <c r="B15">
        <v>282755838</v>
      </c>
      <c r="C15">
        <v>282544364</v>
      </c>
      <c r="D15">
        <v>140403176</v>
      </c>
      <c r="E15">
        <v>1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1369</v>
      </c>
      <c r="N15">
        <v>1013</v>
      </c>
      <c r="O15" t="s">
        <v>235</v>
      </c>
      <c r="P15" t="s">
        <v>235</v>
      </c>
      <c r="Q15">
        <v>1</v>
      </c>
      <c r="W15">
        <v>0</v>
      </c>
      <c r="X15">
        <v>1283279319</v>
      </c>
      <c r="Y15">
        <f t="shared" si="0"/>
        <v>0.52</v>
      </c>
      <c r="AA15">
        <v>0</v>
      </c>
      <c r="AB15">
        <v>0</v>
      </c>
      <c r="AC15">
        <v>0</v>
      </c>
      <c r="AD15">
        <v>251.43</v>
      </c>
      <c r="AE15">
        <v>0</v>
      </c>
      <c r="AF15">
        <v>0</v>
      </c>
      <c r="AG15">
        <v>0</v>
      </c>
      <c r="AH15">
        <v>173.4</v>
      </c>
      <c r="AI15">
        <v>1</v>
      </c>
      <c r="AJ15">
        <v>1</v>
      </c>
      <c r="AK15">
        <v>1</v>
      </c>
      <c r="AL15">
        <v>1.45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0.52</v>
      </c>
      <c r="AU15" t="s">
        <v>3</v>
      </c>
      <c r="AV15">
        <v>1</v>
      </c>
      <c r="AW15">
        <v>2</v>
      </c>
      <c r="AX15">
        <v>282755953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ROUND(AT15*Source!I142*AH15*AL15,2)</f>
        <v>130.74</v>
      </c>
      <c r="CV15">
        <f>ROUND(Y15*Source!I142,7)</f>
        <v>0.52</v>
      </c>
      <c r="CW15">
        <v>0</v>
      </c>
      <c r="CX15">
        <f>ROUND(Y15*Source!I142,7)</f>
        <v>0.52</v>
      </c>
      <c r="CY15">
        <f>AD15</f>
        <v>251.43</v>
      </c>
      <c r="CZ15">
        <f>AH15</f>
        <v>173.4</v>
      </c>
      <c r="DA15">
        <f>AL15</f>
        <v>1.45</v>
      </c>
      <c r="DB15">
        <f t="shared" si="1"/>
        <v>90.17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>ROUND(ROUND(AH15*AL15,2)*CX15,2)</f>
        <v>130.74</v>
      </c>
      <c r="DJ15">
        <f>DI15</f>
        <v>130.74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ROW(Source!A143)</f>
        <v>143</v>
      </c>
      <c r="B16">
        <v>282755838</v>
      </c>
      <c r="C16">
        <v>282544367</v>
      </c>
      <c r="D16">
        <v>140406971</v>
      </c>
      <c r="E16">
        <v>1</v>
      </c>
      <c r="F16">
        <v>1</v>
      </c>
      <c r="G16">
        <v>1</v>
      </c>
      <c r="H16">
        <v>1</v>
      </c>
      <c r="I16" t="s">
        <v>238</v>
      </c>
      <c r="J16" t="s">
        <v>3</v>
      </c>
      <c r="K16" t="s">
        <v>239</v>
      </c>
      <c r="L16">
        <v>1369</v>
      </c>
      <c r="N16">
        <v>1013</v>
      </c>
      <c r="O16" t="s">
        <v>235</v>
      </c>
      <c r="P16" t="s">
        <v>235</v>
      </c>
      <c r="Q16">
        <v>1</v>
      </c>
      <c r="W16">
        <v>0</v>
      </c>
      <c r="X16">
        <v>1433000906</v>
      </c>
      <c r="Y16">
        <f t="shared" si="0"/>
        <v>6</v>
      </c>
      <c r="AA16">
        <v>0</v>
      </c>
      <c r="AB16">
        <v>0</v>
      </c>
      <c r="AC16">
        <v>0</v>
      </c>
      <c r="AD16">
        <v>284.64</v>
      </c>
      <c r="AE16">
        <v>0</v>
      </c>
      <c r="AF16">
        <v>0</v>
      </c>
      <c r="AG16">
        <v>0</v>
      </c>
      <c r="AH16">
        <v>196.3</v>
      </c>
      <c r="AI16">
        <v>1</v>
      </c>
      <c r="AJ16">
        <v>1</v>
      </c>
      <c r="AK16">
        <v>1</v>
      </c>
      <c r="AL16">
        <v>1.45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</v>
      </c>
      <c r="AU16" t="s">
        <v>3</v>
      </c>
      <c r="AV16">
        <v>1</v>
      </c>
      <c r="AW16">
        <v>2</v>
      </c>
      <c r="AX16">
        <v>282755954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ROUND(AT16*Source!I143*AH16*AL16,2)</f>
        <v>17.079999999999998</v>
      </c>
      <c r="CV16">
        <f>ROUND(Y16*Source!I143,7)</f>
        <v>0.06</v>
      </c>
      <c r="CW16">
        <v>0</v>
      </c>
      <c r="CX16">
        <f>ROUND(Y16*Source!I143,7)</f>
        <v>0.06</v>
      </c>
      <c r="CY16">
        <f>AD16</f>
        <v>284.64</v>
      </c>
      <c r="CZ16">
        <f>AH16</f>
        <v>196.3</v>
      </c>
      <c r="DA16">
        <f>AL16</f>
        <v>1.45</v>
      </c>
      <c r="DB16">
        <f t="shared" si="1"/>
        <v>1177.8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>ROUND(ROUND(AG16,2)*CX16,2)</f>
        <v>0</v>
      </c>
      <c r="DI16">
        <f>ROUND(ROUND(AH16*AL16,2)*CX16,2)</f>
        <v>17.079999999999998</v>
      </c>
      <c r="DJ16">
        <f>DI16</f>
        <v>17.079999999999998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ROW(Source!A143)</f>
        <v>143</v>
      </c>
      <c r="B17">
        <v>282755838</v>
      </c>
      <c r="C17">
        <v>282544367</v>
      </c>
      <c r="D17">
        <v>140406973</v>
      </c>
      <c r="E17">
        <v>1</v>
      </c>
      <c r="F17">
        <v>1</v>
      </c>
      <c r="G17">
        <v>1</v>
      </c>
      <c r="H17">
        <v>1</v>
      </c>
      <c r="I17" t="s">
        <v>240</v>
      </c>
      <c r="J17" t="s">
        <v>3</v>
      </c>
      <c r="K17" t="s">
        <v>241</v>
      </c>
      <c r="L17">
        <v>1369</v>
      </c>
      <c r="N17">
        <v>1013</v>
      </c>
      <c r="O17" t="s">
        <v>235</v>
      </c>
      <c r="P17" t="s">
        <v>235</v>
      </c>
      <c r="Q17">
        <v>1</v>
      </c>
      <c r="W17">
        <v>0</v>
      </c>
      <c r="X17">
        <v>-1946998831</v>
      </c>
      <c r="Y17">
        <f t="shared" si="0"/>
        <v>3</v>
      </c>
      <c r="AA17">
        <v>0</v>
      </c>
      <c r="AB17">
        <v>0</v>
      </c>
      <c r="AC17">
        <v>0</v>
      </c>
      <c r="AD17">
        <v>173.4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1.45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</v>
      </c>
      <c r="AU17" t="s">
        <v>3</v>
      </c>
      <c r="AV17">
        <v>2</v>
      </c>
      <c r="AW17">
        <v>2</v>
      </c>
      <c r="AX17">
        <v>282755955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ROUND(Y17*Source!I143,7)</f>
        <v>0.03</v>
      </c>
      <c r="CY17">
        <f>AD17</f>
        <v>173.4</v>
      </c>
      <c r="CZ17">
        <f>AH17</f>
        <v>173.4</v>
      </c>
      <c r="DA17">
        <f>AL17</f>
        <v>1</v>
      </c>
      <c r="DB17">
        <f t="shared" si="1"/>
        <v>520.20000000000005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ROUND(ROUND(AG17*AK17,2)*CX17,2)</f>
        <v>0</v>
      </c>
      <c r="DI17">
        <f>ROUND(ROUND(AH17,2)*CX17,2)</f>
        <v>5.2</v>
      </c>
      <c r="DJ17">
        <f>DI17</f>
        <v>5.2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ROW(Source!A143)</f>
        <v>143</v>
      </c>
      <c r="B18">
        <v>282755838</v>
      </c>
      <c r="C18">
        <v>282544367</v>
      </c>
      <c r="D18">
        <v>140371596</v>
      </c>
      <c r="E18">
        <v>1</v>
      </c>
      <c r="F18">
        <v>1</v>
      </c>
      <c r="G18">
        <v>1</v>
      </c>
      <c r="H18">
        <v>2</v>
      </c>
      <c r="I18" t="s">
        <v>242</v>
      </c>
      <c r="J18" t="s">
        <v>243</v>
      </c>
      <c r="K18" t="s">
        <v>244</v>
      </c>
      <c r="L18">
        <v>1368</v>
      </c>
      <c r="N18">
        <v>1011</v>
      </c>
      <c r="O18" t="s">
        <v>245</v>
      </c>
      <c r="P18" t="s">
        <v>245</v>
      </c>
      <c r="Q18">
        <v>1</v>
      </c>
      <c r="W18">
        <v>0</v>
      </c>
      <c r="X18">
        <v>-106309565</v>
      </c>
      <c r="Y18">
        <f t="shared" si="0"/>
        <v>3</v>
      </c>
      <c r="AA18">
        <v>0</v>
      </c>
      <c r="AB18">
        <v>1738.22</v>
      </c>
      <c r="AC18">
        <v>0</v>
      </c>
      <c r="AD18">
        <v>0</v>
      </c>
      <c r="AE18">
        <v>0</v>
      </c>
      <c r="AF18">
        <v>1278.1000000000001</v>
      </c>
      <c r="AG18">
        <v>0</v>
      </c>
      <c r="AH18">
        <v>0</v>
      </c>
      <c r="AI18">
        <v>1</v>
      </c>
      <c r="AJ18">
        <v>1.36</v>
      </c>
      <c r="AK18">
        <v>1.45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</v>
      </c>
      <c r="AU18" t="s">
        <v>3</v>
      </c>
      <c r="AV18">
        <v>0</v>
      </c>
      <c r="AW18">
        <v>2</v>
      </c>
      <c r="AX18">
        <v>282755956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ROUND(Y18*Source!I143*DO18,7)</f>
        <v>0</v>
      </c>
      <c r="CX18">
        <f>ROUND(Y18*Source!I143,7)</f>
        <v>0.03</v>
      </c>
      <c r="CY18">
        <f>AB18</f>
        <v>1738.22</v>
      </c>
      <c r="CZ18">
        <f>AF18</f>
        <v>1278.1000000000001</v>
      </c>
      <c r="DA18">
        <f>AJ18</f>
        <v>1.36</v>
      </c>
      <c r="DB18">
        <f t="shared" si="1"/>
        <v>3834.3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52.15</v>
      </c>
      <c r="DH18">
        <f>ROUND(ROUND(AG18*AK18,2)*CX18,2)</f>
        <v>0</v>
      </c>
      <c r="DI18">
        <f>ROUND(ROUND(AH18,2)*CX18,2)</f>
        <v>0</v>
      </c>
      <c r="DJ18">
        <f>DG18</f>
        <v>52.15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ROW(Source!A144)</f>
        <v>144</v>
      </c>
      <c r="B19">
        <v>282755838</v>
      </c>
      <c r="C19">
        <v>282544374</v>
      </c>
      <c r="D19">
        <v>102321307</v>
      </c>
      <c r="E19">
        <v>1</v>
      </c>
      <c r="F19">
        <v>1</v>
      </c>
      <c r="G19">
        <v>1</v>
      </c>
      <c r="H19">
        <v>1</v>
      </c>
      <c r="I19" t="s">
        <v>246</v>
      </c>
      <c r="J19" t="s">
        <v>3</v>
      </c>
      <c r="K19" t="s">
        <v>234</v>
      </c>
      <c r="L19">
        <v>1369</v>
      </c>
      <c r="N19">
        <v>1013</v>
      </c>
      <c r="O19" t="s">
        <v>235</v>
      </c>
      <c r="P19" t="s">
        <v>235</v>
      </c>
      <c r="Q19">
        <v>1</v>
      </c>
      <c r="W19">
        <v>0</v>
      </c>
      <c r="X19">
        <v>1085232669</v>
      </c>
      <c r="Y19">
        <f t="shared" si="0"/>
        <v>8.1</v>
      </c>
      <c r="AA19">
        <v>0</v>
      </c>
      <c r="AB19">
        <v>0</v>
      </c>
      <c r="AC19">
        <v>0</v>
      </c>
      <c r="AD19">
        <v>237.22</v>
      </c>
      <c r="AE19">
        <v>0</v>
      </c>
      <c r="AF19">
        <v>0</v>
      </c>
      <c r="AG19">
        <v>0</v>
      </c>
      <c r="AH19">
        <v>163.6</v>
      </c>
      <c r="AI19">
        <v>1</v>
      </c>
      <c r="AJ19">
        <v>1</v>
      </c>
      <c r="AK19">
        <v>1</v>
      </c>
      <c r="AL19">
        <v>1.45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8.1</v>
      </c>
      <c r="AU19" t="s">
        <v>3</v>
      </c>
      <c r="AV19">
        <v>1</v>
      </c>
      <c r="AW19">
        <v>2</v>
      </c>
      <c r="AX19">
        <v>282755957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ROUND(AT19*Source!I144*AH19*AL19,2)</f>
        <v>1921.48</v>
      </c>
      <c r="CV19">
        <f>ROUND(Y19*Source!I144,7)</f>
        <v>8.1</v>
      </c>
      <c r="CW19">
        <v>0</v>
      </c>
      <c r="CX19">
        <f>ROUND(Y19*Source!I144,7)</f>
        <v>8.1</v>
      </c>
      <c r="CY19">
        <f t="shared" ref="CY19:CY24" si="9">AD19</f>
        <v>237.22</v>
      </c>
      <c r="CZ19">
        <f t="shared" ref="CZ19:CZ24" si="10">AH19</f>
        <v>163.6</v>
      </c>
      <c r="DA19">
        <f t="shared" ref="DA19:DA24" si="11">AL19</f>
        <v>1.45</v>
      </c>
      <c r="DB19">
        <f t="shared" si="1"/>
        <v>1325.16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ref="DG19:DG24" si="12">ROUND(ROUND(AF19,2)*CX19,2)</f>
        <v>0</v>
      </c>
      <c r="DH19">
        <f>ROUND(ROUND(AG19,2)*CX19,2)</f>
        <v>0</v>
      </c>
      <c r="DI19">
        <f>ROUND(ROUND(AH19*AL19,2)*CX19,2)</f>
        <v>1921.48</v>
      </c>
      <c r="DJ19">
        <f t="shared" ref="DJ19:DJ24" si="13">DI19</f>
        <v>1921.48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ROW(Source!A180)</f>
        <v>180</v>
      </c>
      <c r="B20">
        <v>282755838</v>
      </c>
      <c r="C20">
        <v>282544377</v>
      </c>
      <c r="D20">
        <v>102312553</v>
      </c>
      <c r="E20">
        <v>1</v>
      </c>
      <c r="F20">
        <v>1</v>
      </c>
      <c r="G20">
        <v>1</v>
      </c>
      <c r="H20">
        <v>1</v>
      </c>
      <c r="I20" t="s">
        <v>233</v>
      </c>
      <c r="J20" t="s">
        <v>3</v>
      </c>
      <c r="K20" t="s">
        <v>234</v>
      </c>
      <c r="L20">
        <v>1369</v>
      </c>
      <c r="N20">
        <v>1013</v>
      </c>
      <c r="O20" t="s">
        <v>235</v>
      </c>
      <c r="P20" t="s">
        <v>235</v>
      </c>
      <c r="Q20">
        <v>1</v>
      </c>
      <c r="W20">
        <v>0</v>
      </c>
      <c r="X20">
        <v>-1291544074</v>
      </c>
      <c r="Y20">
        <f t="shared" si="0"/>
        <v>27</v>
      </c>
      <c r="AA20">
        <v>0</v>
      </c>
      <c r="AB20">
        <v>0</v>
      </c>
      <c r="AC20">
        <v>0</v>
      </c>
      <c r="AD20">
        <v>269.7</v>
      </c>
      <c r="AE20">
        <v>0</v>
      </c>
      <c r="AF20">
        <v>0</v>
      </c>
      <c r="AG20">
        <v>0</v>
      </c>
      <c r="AH20">
        <v>186</v>
      </c>
      <c r="AI20">
        <v>1</v>
      </c>
      <c r="AJ20">
        <v>1</v>
      </c>
      <c r="AK20">
        <v>1</v>
      </c>
      <c r="AL20">
        <v>1.45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27</v>
      </c>
      <c r="AU20" t="s">
        <v>3</v>
      </c>
      <c r="AV20">
        <v>1</v>
      </c>
      <c r="AW20">
        <v>2</v>
      </c>
      <c r="AX20">
        <v>282755958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ROUND(AT20*Source!I180*AH20*AL20,2)</f>
        <v>7281.9</v>
      </c>
      <c r="CV20">
        <f>ROUND(Y20*Source!I180,7)</f>
        <v>27</v>
      </c>
      <c r="CW20">
        <v>0</v>
      </c>
      <c r="CX20">
        <f>ROUND(Y20*Source!I180,7)</f>
        <v>27</v>
      </c>
      <c r="CY20">
        <f t="shared" si="9"/>
        <v>269.7</v>
      </c>
      <c r="CZ20">
        <f t="shared" si="10"/>
        <v>186</v>
      </c>
      <c r="DA20">
        <f t="shared" si="11"/>
        <v>1.45</v>
      </c>
      <c r="DB20">
        <f t="shared" si="1"/>
        <v>5022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12"/>
        <v>0</v>
      </c>
      <c r="DH20">
        <f>ROUND(ROUND(AG20,2)*CX20,2)</f>
        <v>0</v>
      </c>
      <c r="DI20">
        <f>ROUND(ROUND(AH20*AL20,2)*CX20,2)</f>
        <v>7281.9</v>
      </c>
      <c r="DJ20">
        <f t="shared" si="13"/>
        <v>7281.9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ROW(Source!A181)</f>
        <v>181</v>
      </c>
      <c r="B21">
        <v>282755838</v>
      </c>
      <c r="C21">
        <v>282544380</v>
      </c>
      <c r="D21">
        <v>102312760</v>
      </c>
      <c r="E21">
        <v>1</v>
      </c>
      <c r="F21">
        <v>1</v>
      </c>
      <c r="G21">
        <v>1</v>
      </c>
      <c r="H21">
        <v>1</v>
      </c>
      <c r="I21" t="s">
        <v>247</v>
      </c>
      <c r="J21" t="s">
        <v>3</v>
      </c>
      <c r="K21" t="s">
        <v>248</v>
      </c>
      <c r="L21">
        <v>1369</v>
      </c>
      <c r="N21">
        <v>1013</v>
      </c>
      <c r="O21" t="s">
        <v>235</v>
      </c>
      <c r="P21" t="s">
        <v>235</v>
      </c>
      <c r="Q21">
        <v>1</v>
      </c>
      <c r="W21">
        <v>0</v>
      </c>
      <c r="X21">
        <v>906294036</v>
      </c>
      <c r="Y21">
        <f t="shared" si="0"/>
        <v>2</v>
      </c>
      <c r="AA21">
        <v>0</v>
      </c>
      <c r="AB21">
        <v>0</v>
      </c>
      <c r="AC21">
        <v>0</v>
      </c>
      <c r="AD21">
        <v>223.16</v>
      </c>
      <c r="AE21">
        <v>0</v>
      </c>
      <c r="AF21">
        <v>0</v>
      </c>
      <c r="AG21">
        <v>0</v>
      </c>
      <c r="AH21">
        <v>153.9</v>
      </c>
      <c r="AI21">
        <v>1</v>
      </c>
      <c r="AJ21">
        <v>1</v>
      </c>
      <c r="AK21">
        <v>1</v>
      </c>
      <c r="AL21">
        <v>1.45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</v>
      </c>
      <c r="AU21" t="s">
        <v>3</v>
      </c>
      <c r="AV21">
        <v>1</v>
      </c>
      <c r="AW21">
        <v>2</v>
      </c>
      <c r="AX21">
        <v>282755959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ROUND(AT21*Source!I181*AH21*AL21,2)</f>
        <v>446.31</v>
      </c>
      <c r="CV21">
        <f>ROUND(Y21*Source!I181,7)</f>
        <v>2</v>
      </c>
      <c r="CW21">
        <v>0</v>
      </c>
      <c r="CX21">
        <f>ROUND(Y21*Source!I181,7)</f>
        <v>2</v>
      </c>
      <c r="CY21">
        <f t="shared" si="9"/>
        <v>223.16</v>
      </c>
      <c r="CZ21">
        <f t="shared" si="10"/>
        <v>153.9</v>
      </c>
      <c r="DA21">
        <f t="shared" si="11"/>
        <v>1.45</v>
      </c>
      <c r="DB21">
        <f t="shared" si="1"/>
        <v>307.8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12"/>
        <v>0</v>
      </c>
      <c r="DH21">
        <f>ROUND(ROUND(AG21,2)*CX21,2)</f>
        <v>0</v>
      </c>
      <c r="DI21">
        <f>ROUND(ROUND(AH21*AL21,2)*CX21,2)</f>
        <v>446.32</v>
      </c>
      <c r="DJ21">
        <f t="shared" si="13"/>
        <v>446.32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ROW(Source!A182)</f>
        <v>182</v>
      </c>
      <c r="B22">
        <v>282755838</v>
      </c>
      <c r="C22">
        <v>282544383</v>
      </c>
      <c r="D22">
        <v>140403176</v>
      </c>
      <c r="E22">
        <v>1</v>
      </c>
      <c r="F22">
        <v>1</v>
      </c>
      <c r="G22">
        <v>1</v>
      </c>
      <c r="H22">
        <v>1</v>
      </c>
      <c r="I22" t="s">
        <v>236</v>
      </c>
      <c r="J22" t="s">
        <v>3</v>
      </c>
      <c r="K22" t="s">
        <v>237</v>
      </c>
      <c r="L22">
        <v>1369</v>
      </c>
      <c r="N22">
        <v>1013</v>
      </c>
      <c r="O22" t="s">
        <v>235</v>
      </c>
      <c r="P22" t="s">
        <v>235</v>
      </c>
      <c r="Q22">
        <v>1</v>
      </c>
      <c r="W22">
        <v>0</v>
      </c>
      <c r="X22">
        <v>1283279319</v>
      </c>
      <c r="Y22">
        <f t="shared" si="0"/>
        <v>0.52</v>
      </c>
      <c r="AA22">
        <v>0</v>
      </c>
      <c r="AB22">
        <v>0</v>
      </c>
      <c r="AC22">
        <v>0</v>
      </c>
      <c r="AD22">
        <v>251.43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</v>
      </c>
      <c r="AL22">
        <v>1.45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0.52</v>
      </c>
      <c r="AU22" t="s">
        <v>3</v>
      </c>
      <c r="AV22">
        <v>1</v>
      </c>
      <c r="AW22">
        <v>2</v>
      </c>
      <c r="AX22">
        <v>282755960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ROUND(AT22*Source!I182*AH22*AL22,2)</f>
        <v>130.74</v>
      </c>
      <c r="CV22">
        <f>ROUND(Y22*Source!I182,7)</f>
        <v>0.52</v>
      </c>
      <c r="CW22">
        <v>0</v>
      </c>
      <c r="CX22">
        <f>ROUND(Y22*Source!I182,7)</f>
        <v>0.52</v>
      </c>
      <c r="CY22">
        <f t="shared" si="9"/>
        <v>251.43</v>
      </c>
      <c r="CZ22">
        <f t="shared" si="10"/>
        <v>173.4</v>
      </c>
      <c r="DA22">
        <f t="shared" si="11"/>
        <v>1.45</v>
      </c>
      <c r="DB22">
        <f t="shared" si="1"/>
        <v>90.17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12"/>
        <v>0</v>
      </c>
      <c r="DH22">
        <f>ROUND(ROUND(AG22,2)*CX22,2)</f>
        <v>0</v>
      </c>
      <c r="DI22">
        <f>ROUND(ROUND(AH22*AL22,2)*CX22,2)</f>
        <v>130.74</v>
      </c>
      <c r="DJ22">
        <f t="shared" si="13"/>
        <v>130.74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ROW(Source!A183)</f>
        <v>183</v>
      </c>
      <c r="B23">
        <v>282755838</v>
      </c>
      <c r="C23">
        <v>282544386</v>
      </c>
      <c r="D23">
        <v>140406971</v>
      </c>
      <c r="E23">
        <v>1</v>
      </c>
      <c r="F23">
        <v>1</v>
      </c>
      <c r="G23">
        <v>1</v>
      </c>
      <c r="H23">
        <v>1</v>
      </c>
      <c r="I23" t="s">
        <v>238</v>
      </c>
      <c r="J23" t="s">
        <v>3</v>
      </c>
      <c r="K23" t="s">
        <v>239</v>
      </c>
      <c r="L23">
        <v>1369</v>
      </c>
      <c r="N23">
        <v>1013</v>
      </c>
      <c r="O23" t="s">
        <v>235</v>
      </c>
      <c r="P23" t="s">
        <v>235</v>
      </c>
      <c r="Q23">
        <v>1</v>
      </c>
      <c r="W23">
        <v>0</v>
      </c>
      <c r="X23">
        <v>1433000906</v>
      </c>
      <c r="Y23">
        <f t="shared" si="0"/>
        <v>6</v>
      </c>
      <c r="AA23">
        <v>0</v>
      </c>
      <c r="AB23">
        <v>0</v>
      </c>
      <c r="AC23">
        <v>0</v>
      </c>
      <c r="AD23">
        <v>284.64</v>
      </c>
      <c r="AE23">
        <v>0</v>
      </c>
      <c r="AF23">
        <v>0</v>
      </c>
      <c r="AG23">
        <v>0</v>
      </c>
      <c r="AH23">
        <v>196.3</v>
      </c>
      <c r="AI23">
        <v>1</v>
      </c>
      <c r="AJ23">
        <v>1</v>
      </c>
      <c r="AK23">
        <v>1</v>
      </c>
      <c r="AL23">
        <v>1.45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</v>
      </c>
      <c r="AU23" t="s">
        <v>3</v>
      </c>
      <c r="AV23">
        <v>1</v>
      </c>
      <c r="AW23">
        <v>2</v>
      </c>
      <c r="AX23">
        <v>282755961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ROUND(AT23*Source!I183*AH23*AL23,2)</f>
        <v>17.079999999999998</v>
      </c>
      <c r="CV23">
        <f>ROUND(Y23*Source!I183,7)</f>
        <v>0.06</v>
      </c>
      <c r="CW23">
        <v>0</v>
      </c>
      <c r="CX23">
        <f>ROUND(Y23*Source!I183,7)</f>
        <v>0.06</v>
      </c>
      <c r="CY23">
        <f t="shared" si="9"/>
        <v>284.64</v>
      </c>
      <c r="CZ23">
        <f t="shared" si="10"/>
        <v>196.3</v>
      </c>
      <c r="DA23">
        <f t="shared" si="11"/>
        <v>1.45</v>
      </c>
      <c r="DB23">
        <f t="shared" si="1"/>
        <v>1177.8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12"/>
        <v>0</v>
      </c>
      <c r="DH23">
        <f>ROUND(ROUND(AG23,2)*CX23,2)</f>
        <v>0</v>
      </c>
      <c r="DI23">
        <f>ROUND(ROUND(AH23*AL23,2)*CX23,2)</f>
        <v>17.079999999999998</v>
      </c>
      <c r="DJ23">
        <f t="shared" si="13"/>
        <v>17.079999999999998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ROW(Source!A183)</f>
        <v>183</v>
      </c>
      <c r="B24">
        <v>282755838</v>
      </c>
      <c r="C24">
        <v>282544386</v>
      </c>
      <c r="D24">
        <v>140406973</v>
      </c>
      <c r="E24">
        <v>1</v>
      </c>
      <c r="F24">
        <v>1</v>
      </c>
      <c r="G24">
        <v>1</v>
      </c>
      <c r="H24">
        <v>1</v>
      </c>
      <c r="I24" t="s">
        <v>240</v>
      </c>
      <c r="J24" t="s">
        <v>3</v>
      </c>
      <c r="K24" t="s">
        <v>241</v>
      </c>
      <c r="L24">
        <v>1369</v>
      </c>
      <c r="N24">
        <v>1013</v>
      </c>
      <c r="O24" t="s">
        <v>235</v>
      </c>
      <c r="P24" t="s">
        <v>235</v>
      </c>
      <c r="Q24">
        <v>1</v>
      </c>
      <c r="W24">
        <v>0</v>
      </c>
      <c r="X24">
        <v>-1946998831</v>
      </c>
      <c r="Y24">
        <f t="shared" si="0"/>
        <v>3</v>
      </c>
      <c r="AA24">
        <v>0</v>
      </c>
      <c r="AB24">
        <v>0</v>
      </c>
      <c r="AC24">
        <v>0</v>
      </c>
      <c r="AD24">
        <v>173.4</v>
      </c>
      <c r="AE24">
        <v>0</v>
      </c>
      <c r="AF24">
        <v>0</v>
      </c>
      <c r="AG24">
        <v>0</v>
      </c>
      <c r="AH24">
        <v>173.4</v>
      </c>
      <c r="AI24">
        <v>1</v>
      </c>
      <c r="AJ24">
        <v>1</v>
      </c>
      <c r="AK24">
        <v>1.45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</v>
      </c>
      <c r="AU24" t="s">
        <v>3</v>
      </c>
      <c r="AV24">
        <v>2</v>
      </c>
      <c r="AW24">
        <v>2</v>
      </c>
      <c r="AX24">
        <v>282755962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ROUND(Y24*Source!I183,7)</f>
        <v>0.03</v>
      </c>
      <c r="CY24">
        <f t="shared" si="9"/>
        <v>173.4</v>
      </c>
      <c r="CZ24">
        <f t="shared" si="10"/>
        <v>173.4</v>
      </c>
      <c r="DA24">
        <f t="shared" si="11"/>
        <v>1</v>
      </c>
      <c r="DB24">
        <f t="shared" si="1"/>
        <v>520.20000000000005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12"/>
        <v>0</v>
      </c>
      <c r="DH24">
        <f>ROUND(ROUND(AG24*AK24,2)*CX24,2)</f>
        <v>0</v>
      </c>
      <c r="DI24">
        <f>ROUND(ROUND(AH24,2)*CX24,2)</f>
        <v>5.2</v>
      </c>
      <c r="DJ24">
        <f t="shared" si="13"/>
        <v>5.2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ROW(Source!A183)</f>
        <v>183</v>
      </c>
      <c r="B25">
        <v>282755838</v>
      </c>
      <c r="C25">
        <v>282544386</v>
      </c>
      <c r="D25">
        <v>140371596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245</v>
      </c>
      <c r="P25" t="s">
        <v>245</v>
      </c>
      <c r="Q25">
        <v>1</v>
      </c>
      <c r="W25">
        <v>0</v>
      </c>
      <c r="X25">
        <v>-106309565</v>
      </c>
      <c r="Y25">
        <f t="shared" si="0"/>
        <v>3</v>
      </c>
      <c r="AA25">
        <v>0</v>
      </c>
      <c r="AB25">
        <v>1738.22</v>
      </c>
      <c r="AC25">
        <v>0</v>
      </c>
      <c r="AD25">
        <v>0</v>
      </c>
      <c r="AE25">
        <v>0</v>
      </c>
      <c r="AF25">
        <v>1278.1000000000001</v>
      </c>
      <c r="AG25">
        <v>0</v>
      </c>
      <c r="AH25">
        <v>0</v>
      </c>
      <c r="AI25">
        <v>1</v>
      </c>
      <c r="AJ25">
        <v>1.36</v>
      </c>
      <c r="AK25">
        <v>1.45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</v>
      </c>
      <c r="AU25" t="s">
        <v>3</v>
      </c>
      <c r="AV25">
        <v>0</v>
      </c>
      <c r="AW25">
        <v>2</v>
      </c>
      <c r="AX25">
        <v>282755963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ROUND(Y25*Source!I183*DO25,7)</f>
        <v>0</v>
      </c>
      <c r="CX25">
        <f>ROUND(Y25*Source!I183,7)</f>
        <v>0.03</v>
      </c>
      <c r="CY25">
        <f>AB25</f>
        <v>1738.22</v>
      </c>
      <c r="CZ25">
        <f>AF25</f>
        <v>1278.1000000000001</v>
      </c>
      <c r="DA25">
        <f>AJ25</f>
        <v>1.36</v>
      </c>
      <c r="DB25">
        <f t="shared" si="1"/>
        <v>3834.3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52.15</v>
      </c>
      <c r="DH25">
        <f>ROUND(ROUND(AG25*AK25,2)*CX25,2)</f>
        <v>0</v>
      </c>
      <c r="DI25">
        <f>ROUND(ROUND(AH25,2)*CX25,2)</f>
        <v>0</v>
      </c>
      <c r="DJ25">
        <f>DG25</f>
        <v>52.15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ROW(Source!A184)</f>
        <v>184</v>
      </c>
      <c r="B26">
        <v>282755838</v>
      </c>
      <c r="C26">
        <v>282544393</v>
      </c>
      <c r="D26">
        <v>102321307</v>
      </c>
      <c r="E26">
        <v>1</v>
      </c>
      <c r="F26">
        <v>1</v>
      </c>
      <c r="G26">
        <v>1</v>
      </c>
      <c r="H26">
        <v>1</v>
      </c>
      <c r="I26" t="s">
        <v>246</v>
      </c>
      <c r="J26" t="s">
        <v>3</v>
      </c>
      <c r="K26" t="s">
        <v>234</v>
      </c>
      <c r="L26">
        <v>1369</v>
      </c>
      <c r="N26">
        <v>1013</v>
      </c>
      <c r="O26" t="s">
        <v>235</v>
      </c>
      <c r="P26" t="s">
        <v>235</v>
      </c>
      <c r="Q26">
        <v>1</v>
      </c>
      <c r="W26">
        <v>0</v>
      </c>
      <c r="X26">
        <v>1085232669</v>
      </c>
      <c r="Y26">
        <f t="shared" si="0"/>
        <v>8.1</v>
      </c>
      <c r="AA26">
        <v>0</v>
      </c>
      <c r="AB26">
        <v>0</v>
      </c>
      <c r="AC26">
        <v>0</v>
      </c>
      <c r="AD26">
        <v>237.22</v>
      </c>
      <c r="AE26">
        <v>0</v>
      </c>
      <c r="AF26">
        <v>0</v>
      </c>
      <c r="AG26">
        <v>0</v>
      </c>
      <c r="AH26">
        <v>163.6</v>
      </c>
      <c r="AI26">
        <v>1</v>
      </c>
      <c r="AJ26">
        <v>1</v>
      </c>
      <c r="AK26">
        <v>1</v>
      </c>
      <c r="AL26">
        <v>1.45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8.1</v>
      </c>
      <c r="AU26" t="s">
        <v>3</v>
      </c>
      <c r="AV26">
        <v>1</v>
      </c>
      <c r="AW26">
        <v>2</v>
      </c>
      <c r="AX26">
        <v>282755964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ROUND(AT26*Source!I184*AH26*AL26,2)</f>
        <v>1921.48</v>
      </c>
      <c r="CV26">
        <f>ROUND(Y26*Source!I184,7)</f>
        <v>8.1</v>
      </c>
      <c r="CW26">
        <v>0</v>
      </c>
      <c r="CX26">
        <f>ROUND(Y26*Source!I184,7)</f>
        <v>8.1</v>
      </c>
      <c r="CY26">
        <f>AD26</f>
        <v>237.22</v>
      </c>
      <c r="CZ26">
        <f>AH26</f>
        <v>163.6</v>
      </c>
      <c r="DA26">
        <f>AL26</f>
        <v>1.45</v>
      </c>
      <c r="DB26">
        <f t="shared" si="1"/>
        <v>1325.16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>ROUND(ROUND(AG26,2)*CX26,2)</f>
        <v>0</v>
      </c>
      <c r="DI26">
        <f>ROUND(ROUND(AH26*AL26,2)*CX26,2)</f>
        <v>1921.48</v>
      </c>
      <c r="DJ26">
        <f>DI26</f>
        <v>1921.48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ROW(Source!A220)</f>
        <v>220</v>
      </c>
      <c r="B27">
        <v>282755838</v>
      </c>
      <c r="C27">
        <v>282544396</v>
      </c>
      <c r="D27">
        <v>102321994</v>
      </c>
      <c r="E27">
        <v>1</v>
      </c>
      <c r="F27">
        <v>1</v>
      </c>
      <c r="G27">
        <v>1</v>
      </c>
      <c r="H27">
        <v>1</v>
      </c>
      <c r="I27" t="s">
        <v>249</v>
      </c>
      <c r="J27" t="s">
        <v>3</v>
      </c>
      <c r="K27" t="s">
        <v>250</v>
      </c>
      <c r="L27">
        <v>1369</v>
      </c>
      <c r="N27">
        <v>1013</v>
      </c>
      <c r="O27" t="s">
        <v>235</v>
      </c>
      <c r="P27" t="s">
        <v>235</v>
      </c>
      <c r="Q27">
        <v>1</v>
      </c>
      <c r="W27">
        <v>0</v>
      </c>
      <c r="X27">
        <v>264621485</v>
      </c>
      <c r="Y27">
        <f t="shared" si="0"/>
        <v>5</v>
      </c>
      <c r="AA27">
        <v>0</v>
      </c>
      <c r="AB27">
        <v>0</v>
      </c>
      <c r="AC27">
        <v>0</v>
      </c>
      <c r="AD27">
        <v>274.05</v>
      </c>
      <c r="AE27">
        <v>0</v>
      </c>
      <c r="AF27">
        <v>0</v>
      </c>
      <c r="AG27">
        <v>0</v>
      </c>
      <c r="AH27">
        <v>189</v>
      </c>
      <c r="AI27">
        <v>1</v>
      </c>
      <c r="AJ27">
        <v>1</v>
      </c>
      <c r="AK27">
        <v>1</v>
      </c>
      <c r="AL27">
        <v>1.45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</v>
      </c>
      <c r="AU27" t="s">
        <v>3</v>
      </c>
      <c r="AV27">
        <v>1</v>
      </c>
      <c r="AW27">
        <v>2</v>
      </c>
      <c r="AX27">
        <v>282755965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ROUND(AT27*Source!I220*AH27*AL27,2)</f>
        <v>1370.25</v>
      </c>
      <c r="CV27">
        <f>ROUND(Y27*Source!I220,7)</f>
        <v>5</v>
      </c>
      <c r="CW27">
        <v>0</v>
      </c>
      <c r="CX27">
        <f>ROUND(Y27*Source!I220,7)</f>
        <v>5</v>
      </c>
      <c r="CY27">
        <f>AD27</f>
        <v>274.05</v>
      </c>
      <c r="CZ27">
        <f>AH27</f>
        <v>189</v>
      </c>
      <c r="DA27">
        <f>AL27</f>
        <v>1.45</v>
      </c>
      <c r="DB27">
        <f t="shared" si="1"/>
        <v>945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>ROUND(ROUND(AG27,2)*CX27,2)</f>
        <v>0</v>
      </c>
      <c r="DI27">
        <f>ROUND(ROUND(AH27*AL27,2)*CX27,2)</f>
        <v>1370.25</v>
      </c>
      <c r="DJ27">
        <f>DI27</f>
        <v>1370.25</v>
      </c>
      <c r="DK27">
        <v>0</v>
      </c>
      <c r="DL27" t="s">
        <v>3</v>
      </c>
      <c r="DM27">
        <v>0</v>
      </c>
      <c r="DN27" t="s">
        <v>3</v>
      </c>
      <c r="DO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ROW(Source!A62)</f>
        <v>62</v>
      </c>
      <c r="B1">
        <v>282755939</v>
      </c>
      <c r="C1">
        <v>282544326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233</v>
      </c>
      <c r="J1" t="s">
        <v>3</v>
      </c>
      <c r="K1" t="s">
        <v>234</v>
      </c>
      <c r="L1">
        <v>1369</v>
      </c>
      <c r="N1">
        <v>1013</v>
      </c>
      <c r="O1" t="s">
        <v>235</v>
      </c>
      <c r="P1" t="s">
        <v>235</v>
      </c>
      <c r="Q1">
        <v>1</v>
      </c>
      <c r="X1">
        <v>40</v>
      </c>
      <c r="Y1">
        <v>0</v>
      </c>
      <c r="Z1">
        <v>0</v>
      </c>
      <c r="AA1">
        <v>0</v>
      </c>
      <c r="AB1">
        <v>186</v>
      </c>
      <c r="AC1">
        <v>0</v>
      </c>
      <c r="AD1">
        <v>1</v>
      </c>
      <c r="AE1">
        <v>1</v>
      </c>
      <c r="AF1" t="s">
        <v>3</v>
      </c>
      <c r="AG1">
        <v>40</v>
      </c>
      <c r="AH1">
        <v>2</v>
      </c>
      <c r="AI1">
        <v>282755939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ROW(Source!A63)</f>
        <v>63</v>
      </c>
      <c r="B2">
        <v>282755940</v>
      </c>
      <c r="C2">
        <v>282544329</v>
      </c>
      <c r="D2">
        <v>140403176</v>
      </c>
      <c r="E2">
        <v>1</v>
      </c>
      <c r="F2">
        <v>1</v>
      </c>
      <c r="G2">
        <v>1</v>
      </c>
      <c r="H2">
        <v>1</v>
      </c>
      <c r="I2" t="s">
        <v>236</v>
      </c>
      <c r="J2" t="s">
        <v>3</v>
      </c>
      <c r="K2" t="s">
        <v>237</v>
      </c>
      <c r="L2">
        <v>1369</v>
      </c>
      <c r="N2">
        <v>1013</v>
      </c>
      <c r="O2" t="s">
        <v>235</v>
      </c>
      <c r="P2" t="s">
        <v>235</v>
      </c>
      <c r="Q2">
        <v>1</v>
      </c>
      <c r="X2">
        <v>0.62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3</v>
      </c>
      <c r="AG2">
        <v>0.62</v>
      </c>
      <c r="AH2">
        <v>2</v>
      </c>
      <c r="AI2">
        <v>282755940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ROW(Source!A64)</f>
        <v>64</v>
      </c>
      <c r="B3">
        <v>282755941</v>
      </c>
      <c r="C3">
        <v>282544332</v>
      </c>
      <c r="D3">
        <v>140406971</v>
      </c>
      <c r="E3">
        <v>1</v>
      </c>
      <c r="F3">
        <v>1</v>
      </c>
      <c r="G3">
        <v>1</v>
      </c>
      <c r="H3">
        <v>1</v>
      </c>
      <c r="I3" t="s">
        <v>238</v>
      </c>
      <c r="J3" t="s">
        <v>3</v>
      </c>
      <c r="K3" t="s">
        <v>239</v>
      </c>
      <c r="L3">
        <v>1369</v>
      </c>
      <c r="N3">
        <v>1013</v>
      </c>
      <c r="O3" t="s">
        <v>235</v>
      </c>
      <c r="P3" t="s">
        <v>235</v>
      </c>
      <c r="Q3">
        <v>1</v>
      </c>
      <c r="X3">
        <v>6</v>
      </c>
      <c r="Y3">
        <v>0</v>
      </c>
      <c r="Z3">
        <v>0</v>
      </c>
      <c r="AA3">
        <v>0</v>
      </c>
      <c r="AB3">
        <v>196.3</v>
      </c>
      <c r="AC3">
        <v>0</v>
      </c>
      <c r="AD3">
        <v>1</v>
      </c>
      <c r="AE3">
        <v>1</v>
      </c>
      <c r="AF3" t="s">
        <v>3</v>
      </c>
      <c r="AG3">
        <v>6</v>
      </c>
      <c r="AH3">
        <v>2</v>
      </c>
      <c r="AI3">
        <v>282755941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282755942</v>
      </c>
      <c r="C4">
        <v>282544332</v>
      </c>
      <c r="D4">
        <v>140406973</v>
      </c>
      <c r="E4">
        <v>1</v>
      </c>
      <c r="F4">
        <v>1</v>
      </c>
      <c r="G4">
        <v>1</v>
      </c>
      <c r="H4">
        <v>1</v>
      </c>
      <c r="I4" t="s">
        <v>240</v>
      </c>
      <c r="J4" t="s">
        <v>3</v>
      </c>
      <c r="K4" t="s">
        <v>241</v>
      </c>
      <c r="L4">
        <v>1369</v>
      </c>
      <c r="N4">
        <v>1013</v>
      </c>
      <c r="O4" t="s">
        <v>235</v>
      </c>
      <c r="P4" t="s">
        <v>235</v>
      </c>
      <c r="Q4">
        <v>1</v>
      </c>
      <c r="X4">
        <v>3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2</v>
      </c>
      <c r="AF4" t="s">
        <v>3</v>
      </c>
      <c r="AG4">
        <v>3</v>
      </c>
      <c r="AH4">
        <v>2</v>
      </c>
      <c r="AI4">
        <v>282755942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282755943</v>
      </c>
      <c r="C5">
        <v>282544332</v>
      </c>
      <c r="D5">
        <v>140371596</v>
      </c>
      <c r="E5">
        <v>1</v>
      </c>
      <c r="F5">
        <v>1</v>
      </c>
      <c r="G5">
        <v>1</v>
      </c>
      <c r="H5">
        <v>2</v>
      </c>
      <c r="I5" t="s">
        <v>242</v>
      </c>
      <c r="J5" t="s">
        <v>243</v>
      </c>
      <c r="K5" t="s">
        <v>244</v>
      </c>
      <c r="L5">
        <v>1368</v>
      </c>
      <c r="N5">
        <v>1011</v>
      </c>
      <c r="O5" t="s">
        <v>245</v>
      </c>
      <c r="P5" t="s">
        <v>245</v>
      </c>
      <c r="Q5">
        <v>1</v>
      </c>
      <c r="X5">
        <v>3</v>
      </c>
      <c r="Y5">
        <v>0</v>
      </c>
      <c r="Z5">
        <v>1278.1000000000001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</v>
      </c>
      <c r="AH5">
        <v>2</v>
      </c>
      <c r="AI5">
        <v>282755943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ROW(Source!A65)</f>
        <v>65</v>
      </c>
      <c r="B6">
        <v>282755944</v>
      </c>
      <c r="C6">
        <v>282544339</v>
      </c>
      <c r="D6">
        <v>102321307</v>
      </c>
      <c r="E6">
        <v>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234</v>
      </c>
      <c r="L6">
        <v>1369</v>
      </c>
      <c r="N6">
        <v>1013</v>
      </c>
      <c r="O6" t="s">
        <v>235</v>
      </c>
      <c r="P6" t="s">
        <v>235</v>
      </c>
      <c r="Q6">
        <v>1</v>
      </c>
      <c r="X6">
        <v>10.3</v>
      </c>
      <c r="Y6">
        <v>0</v>
      </c>
      <c r="Z6">
        <v>0</v>
      </c>
      <c r="AA6">
        <v>0</v>
      </c>
      <c r="AB6">
        <v>163.6</v>
      </c>
      <c r="AC6">
        <v>0</v>
      </c>
      <c r="AD6">
        <v>1</v>
      </c>
      <c r="AE6">
        <v>1</v>
      </c>
      <c r="AF6" t="s">
        <v>3</v>
      </c>
      <c r="AG6">
        <v>10.3</v>
      </c>
      <c r="AH6">
        <v>2</v>
      </c>
      <c r="AI6">
        <v>282755944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ROW(Source!A101)</f>
        <v>101</v>
      </c>
      <c r="B7">
        <v>282755945</v>
      </c>
      <c r="C7">
        <v>282544342</v>
      </c>
      <c r="D7">
        <v>102312553</v>
      </c>
      <c r="E7">
        <v>1</v>
      </c>
      <c r="F7">
        <v>1</v>
      </c>
      <c r="G7">
        <v>1</v>
      </c>
      <c r="H7">
        <v>1</v>
      </c>
      <c r="I7" t="s">
        <v>233</v>
      </c>
      <c r="J7" t="s">
        <v>3</v>
      </c>
      <c r="K7" t="s">
        <v>234</v>
      </c>
      <c r="L7">
        <v>1369</v>
      </c>
      <c r="N7">
        <v>1013</v>
      </c>
      <c r="O7" t="s">
        <v>235</v>
      </c>
      <c r="P7" t="s">
        <v>235</v>
      </c>
      <c r="Q7">
        <v>1</v>
      </c>
      <c r="X7">
        <v>40</v>
      </c>
      <c r="Y7">
        <v>0</v>
      </c>
      <c r="Z7">
        <v>0</v>
      </c>
      <c r="AA7">
        <v>0</v>
      </c>
      <c r="AB7">
        <v>186</v>
      </c>
      <c r="AC7">
        <v>0</v>
      </c>
      <c r="AD7">
        <v>1</v>
      </c>
      <c r="AE7">
        <v>1</v>
      </c>
      <c r="AF7" t="s">
        <v>3</v>
      </c>
      <c r="AG7">
        <v>40</v>
      </c>
      <c r="AH7">
        <v>2</v>
      </c>
      <c r="AI7">
        <v>282755945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ROW(Source!A102)</f>
        <v>102</v>
      </c>
      <c r="B8">
        <v>282755946</v>
      </c>
      <c r="C8">
        <v>282544345</v>
      </c>
      <c r="D8">
        <v>102312760</v>
      </c>
      <c r="E8">
        <v>1</v>
      </c>
      <c r="F8">
        <v>1</v>
      </c>
      <c r="G8">
        <v>1</v>
      </c>
      <c r="H8">
        <v>1</v>
      </c>
      <c r="I8" t="s">
        <v>247</v>
      </c>
      <c r="J8" t="s">
        <v>3</v>
      </c>
      <c r="K8" t="s">
        <v>248</v>
      </c>
      <c r="L8">
        <v>1369</v>
      </c>
      <c r="N8">
        <v>1013</v>
      </c>
      <c r="O8" t="s">
        <v>235</v>
      </c>
      <c r="P8" t="s">
        <v>235</v>
      </c>
      <c r="Q8">
        <v>1</v>
      </c>
      <c r="X8">
        <v>2</v>
      </c>
      <c r="Y8">
        <v>0</v>
      </c>
      <c r="Z8">
        <v>0</v>
      </c>
      <c r="AA8">
        <v>0</v>
      </c>
      <c r="AB8">
        <v>153.9</v>
      </c>
      <c r="AC8">
        <v>0</v>
      </c>
      <c r="AD8">
        <v>1</v>
      </c>
      <c r="AE8">
        <v>1</v>
      </c>
      <c r="AF8" t="s">
        <v>3</v>
      </c>
      <c r="AG8">
        <v>2</v>
      </c>
      <c r="AH8">
        <v>2</v>
      </c>
      <c r="AI8">
        <v>282755946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ROW(Source!A103)</f>
        <v>103</v>
      </c>
      <c r="B9">
        <v>282755947</v>
      </c>
      <c r="C9">
        <v>282544348</v>
      </c>
      <c r="D9">
        <v>140403176</v>
      </c>
      <c r="E9">
        <v>1</v>
      </c>
      <c r="F9">
        <v>1</v>
      </c>
      <c r="G9">
        <v>1</v>
      </c>
      <c r="H9">
        <v>1</v>
      </c>
      <c r="I9" t="s">
        <v>236</v>
      </c>
      <c r="J9" t="s">
        <v>3</v>
      </c>
      <c r="K9" t="s">
        <v>237</v>
      </c>
      <c r="L9">
        <v>1369</v>
      </c>
      <c r="N9">
        <v>1013</v>
      </c>
      <c r="O9" t="s">
        <v>235</v>
      </c>
      <c r="P9" t="s">
        <v>235</v>
      </c>
      <c r="Q9">
        <v>1</v>
      </c>
      <c r="X9">
        <v>0.62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1</v>
      </c>
      <c r="AF9" t="s">
        <v>3</v>
      </c>
      <c r="AG9">
        <v>0.62</v>
      </c>
      <c r="AH9">
        <v>2</v>
      </c>
      <c r="AI9">
        <v>282755947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ROW(Source!A104)</f>
        <v>104</v>
      </c>
      <c r="B10">
        <v>282755948</v>
      </c>
      <c r="C10">
        <v>282544351</v>
      </c>
      <c r="D10">
        <v>140406971</v>
      </c>
      <c r="E10">
        <v>1</v>
      </c>
      <c r="F10">
        <v>1</v>
      </c>
      <c r="G10">
        <v>1</v>
      </c>
      <c r="H10">
        <v>1</v>
      </c>
      <c r="I10" t="s">
        <v>238</v>
      </c>
      <c r="J10" t="s">
        <v>3</v>
      </c>
      <c r="K10" t="s">
        <v>239</v>
      </c>
      <c r="L10">
        <v>1369</v>
      </c>
      <c r="N10">
        <v>1013</v>
      </c>
      <c r="O10" t="s">
        <v>235</v>
      </c>
      <c r="P10" t="s">
        <v>235</v>
      </c>
      <c r="Q10">
        <v>1</v>
      </c>
      <c r="X10">
        <v>6</v>
      </c>
      <c r="Y10">
        <v>0</v>
      </c>
      <c r="Z10">
        <v>0</v>
      </c>
      <c r="AA10">
        <v>0</v>
      </c>
      <c r="AB10">
        <v>196.3</v>
      </c>
      <c r="AC10">
        <v>0</v>
      </c>
      <c r="AD10">
        <v>1</v>
      </c>
      <c r="AE10">
        <v>1</v>
      </c>
      <c r="AF10" t="s">
        <v>3</v>
      </c>
      <c r="AG10">
        <v>6</v>
      </c>
      <c r="AH10">
        <v>2</v>
      </c>
      <c r="AI10">
        <v>282755948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ROW(Source!A104)</f>
        <v>104</v>
      </c>
      <c r="B11">
        <v>282755949</v>
      </c>
      <c r="C11">
        <v>282544351</v>
      </c>
      <c r="D11">
        <v>140406973</v>
      </c>
      <c r="E11">
        <v>1</v>
      </c>
      <c r="F11">
        <v>1</v>
      </c>
      <c r="G11">
        <v>1</v>
      </c>
      <c r="H11">
        <v>1</v>
      </c>
      <c r="I11" t="s">
        <v>240</v>
      </c>
      <c r="J11" t="s">
        <v>3</v>
      </c>
      <c r="K11" t="s">
        <v>241</v>
      </c>
      <c r="L11">
        <v>1369</v>
      </c>
      <c r="N11">
        <v>1013</v>
      </c>
      <c r="O11" t="s">
        <v>235</v>
      </c>
      <c r="P11" t="s">
        <v>235</v>
      </c>
      <c r="Q11">
        <v>1</v>
      </c>
      <c r="X11">
        <v>3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3</v>
      </c>
      <c r="AG11">
        <v>3</v>
      </c>
      <c r="AH11">
        <v>2</v>
      </c>
      <c r="AI11">
        <v>282755949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ROW(Source!A104)</f>
        <v>104</v>
      </c>
      <c r="B12">
        <v>282755950</v>
      </c>
      <c r="C12">
        <v>282544351</v>
      </c>
      <c r="D12">
        <v>140371596</v>
      </c>
      <c r="E12">
        <v>1</v>
      </c>
      <c r="F12">
        <v>1</v>
      </c>
      <c r="G12">
        <v>1</v>
      </c>
      <c r="H12">
        <v>2</v>
      </c>
      <c r="I12" t="s">
        <v>242</v>
      </c>
      <c r="J12" t="s">
        <v>243</v>
      </c>
      <c r="K12" t="s">
        <v>244</v>
      </c>
      <c r="L12">
        <v>1368</v>
      </c>
      <c r="N12">
        <v>1011</v>
      </c>
      <c r="O12" t="s">
        <v>245</v>
      </c>
      <c r="P12" t="s">
        <v>245</v>
      </c>
      <c r="Q12">
        <v>1</v>
      </c>
      <c r="X12">
        <v>3</v>
      </c>
      <c r="Y12">
        <v>0</v>
      </c>
      <c r="Z12">
        <v>1278.1000000000001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</v>
      </c>
      <c r="AH12">
        <v>2</v>
      </c>
      <c r="AI12">
        <v>282755950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ROW(Source!A105)</f>
        <v>105</v>
      </c>
      <c r="B13">
        <v>282755951</v>
      </c>
      <c r="C13">
        <v>282544358</v>
      </c>
      <c r="D13">
        <v>102321307</v>
      </c>
      <c r="E13">
        <v>1</v>
      </c>
      <c r="F13">
        <v>1</v>
      </c>
      <c r="G13">
        <v>1</v>
      </c>
      <c r="H13">
        <v>1</v>
      </c>
      <c r="I13" t="s">
        <v>246</v>
      </c>
      <c r="J13" t="s">
        <v>3</v>
      </c>
      <c r="K13" t="s">
        <v>234</v>
      </c>
      <c r="L13">
        <v>1369</v>
      </c>
      <c r="N13">
        <v>1013</v>
      </c>
      <c r="O13" t="s">
        <v>235</v>
      </c>
      <c r="P13" t="s">
        <v>235</v>
      </c>
      <c r="Q13">
        <v>1</v>
      </c>
      <c r="X13">
        <v>10.3</v>
      </c>
      <c r="Y13">
        <v>0</v>
      </c>
      <c r="Z13">
        <v>0</v>
      </c>
      <c r="AA13">
        <v>0</v>
      </c>
      <c r="AB13">
        <v>163.6</v>
      </c>
      <c r="AC13">
        <v>0</v>
      </c>
      <c r="AD13">
        <v>1</v>
      </c>
      <c r="AE13">
        <v>1</v>
      </c>
      <c r="AF13" t="s">
        <v>3</v>
      </c>
      <c r="AG13">
        <v>10.3</v>
      </c>
      <c r="AH13">
        <v>2</v>
      </c>
      <c r="AI13">
        <v>282755951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ROW(Source!A141)</f>
        <v>141</v>
      </c>
      <c r="B14">
        <v>282755952</v>
      </c>
      <c r="C14">
        <v>282544361</v>
      </c>
      <c r="D14">
        <v>102312553</v>
      </c>
      <c r="E14">
        <v>1</v>
      </c>
      <c r="F14">
        <v>1</v>
      </c>
      <c r="G14">
        <v>1</v>
      </c>
      <c r="H14">
        <v>1</v>
      </c>
      <c r="I14" t="s">
        <v>233</v>
      </c>
      <c r="J14" t="s">
        <v>3</v>
      </c>
      <c r="K14" t="s">
        <v>234</v>
      </c>
      <c r="L14">
        <v>1369</v>
      </c>
      <c r="N14">
        <v>1013</v>
      </c>
      <c r="O14" t="s">
        <v>235</v>
      </c>
      <c r="P14" t="s">
        <v>235</v>
      </c>
      <c r="Q14">
        <v>1</v>
      </c>
      <c r="X14">
        <v>27</v>
      </c>
      <c r="Y14">
        <v>0</v>
      </c>
      <c r="Z14">
        <v>0</v>
      </c>
      <c r="AA14">
        <v>0</v>
      </c>
      <c r="AB14">
        <v>186</v>
      </c>
      <c r="AC14">
        <v>0</v>
      </c>
      <c r="AD14">
        <v>1</v>
      </c>
      <c r="AE14">
        <v>1</v>
      </c>
      <c r="AF14" t="s">
        <v>3</v>
      </c>
      <c r="AG14">
        <v>27</v>
      </c>
      <c r="AH14">
        <v>2</v>
      </c>
      <c r="AI14">
        <v>282755952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ROW(Source!A142)</f>
        <v>142</v>
      </c>
      <c r="B15">
        <v>282755953</v>
      </c>
      <c r="C15">
        <v>282544364</v>
      </c>
      <c r="D15">
        <v>140403176</v>
      </c>
      <c r="E15">
        <v>1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1369</v>
      </c>
      <c r="N15">
        <v>1013</v>
      </c>
      <c r="O15" t="s">
        <v>235</v>
      </c>
      <c r="P15" t="s">
        <v>235</v>
      </c>
      <c r="Q15">
        <v>1</v>
      </c>
      <c r="X15">
        <v>0.52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1</v>
      </c>
      <c r="AF15" t="s">
        <v>3</v>
      </c>
      <c r="AG15">
        <v>0.52</v>
      </c>
      <c r="AH15">
        <v>2</v>
      </c>
      <c r="AI15">
        <v>282755953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ROW(Source!A143)</f>
        <v>143</v>
      </c>
      <c r="B16">
        <v>282755954</v>
      </c>
      <c r="C16">
        <v>282544367</v>
      </c>
      <c r="D16">
        <v>140406971</v>
      </c>
      <c r="E16">
        <v>1</v>
      </c>
      <c r="F16">
        <v>1</v>
      </c>
      <c r="G16">
        <v>1</v>
      </c>
      <c r="H16">
        <v>1</v>
      </c>
      <c r="I16" t="s">
        <v>238</v>
      </c>
      <c r="J16" t="s">
        <v>3</v>
      </c>
      <c r="K16" t="s">
        <v>239</v>
      </c>
      <c r="L16">
        <v>1369</v>
      </c>
      <c r="N16">
        <v>1013</v>
      </c>
      <c r="O16" t="s">
        <v>235</v>
      </c>
      <c r="P16" t="s">
        <v>235</v>
      </c>
      <c r="Q16">
        <v>1</v>
      </c>
      <c r="X16">
        <v>6</v>
      </c>
      <c r="Y16">
        <v>0</v>
      </c>
      <c r="Z16">
        <v>0</v>
      </c>
      <c r="AA16">
        <v>0</v>
      </c>
      <c r="AB16">
        <v>196.3</v>
      </c>
      <c r="AC16">
        <v>0</v>
      </c>
      <c r="AD16">
        <v>1</v>
      </c>
      <c r="AE16">
        <v>1</v>
      </c>
      <c r="AF16" t="s">
        <v>3</v>
      </c>
      <c r="AG16">
        <v>6</v>
      </c>
      <c r="AH16">
        <v>2</v>
      </c>
      <c r="AI16">
        <v>282755954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ROW(Source!A143)</f>
        <v>143</v>
      </c>
      <c r="B17">
        <v>282755955</v>
      </c>
      <c r="C17">
        <v>282544367</v>
      </c>
      <c r="D17">
        <v>140406973</v>
      </c>
      <c r="E17">
        <v>1</v>
      </c>
      <c r="F17">
        <v>1</v>
      </c>
      <c r="G17">
        <v>1</v>
      </c>
      <c r="H17">
        <v>1</v>
      </c>
      <c r="I17" t="s">
        <v>240</v>
      </c>
      <c r="J17" t="s">
        <v>3</v>
      </c>
      <c r="K17" t="s">
        <v>241</v>
      </c>
      <c r="L17">
        <v>1369</v>
      </c>
      <c r="N17">
        <v>1013</v>
      </c>
      <c r="O17" t="s">
        <v>235</v>
      </c>
      <c r="P17" t="s">
        <v>235</v>
      </c>
      <c r="Q17">
        <v>1</v>
      </c>
      <c r="X17">
        <v>3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2</v>
      </c>
      <c r="AF17" t="s">
        <v>3</v>
      </c>
      <c r="AG17">
        <v>3</v>
      </c>
      <c r="AH17">
        <v>2</v>
      </c>
      <c r="AI17">
        <v>282755955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ROW(Source!A143)</f>
        <v>143</v>
      </c>
      <c r="B18">
        <v>282755956</v>
      </c>
      <c r="C18">
        <v>282544367</v>
      </c>
      <c r="D18">
        <v>140371596</v>
      </c>
      <c r="E18">
        <v>1</v>
      </c>
      <c r="F18">
        <v>1</v>
      </c>
      <c r="G18">
        <v>1</v>
      </c>
      <c r="H18">
        <v>2</v>
      </c>
      <c r="I18" t="s">
        <v>242</v>
      </c>
      <c r="J18" t="s">
        <v>243</v>
      </c>
      <c r="K18" t="s">
        <v>244</v>
      </c>
      <c r="L18">
        <v>1368</v>
      </c>
      <c r="N18">
        <v>1011</v>
      </c>
      <c r="O18" t="s">
        <v>245</v>
      </c>
      <c r="P18" t="s">
        <v>245</v>
      </c>
      <c r="Q18">
        <v>1</v>
      </c>
      <c r="X18">
        <v>3</v>
      </c>
      <c r="Y18">
        <v>0</v>
      </c>
      <c r="Z18">
        <v>1278.1000000000001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</v>
      </c>
      <c r="AH18">
        <v>2</v>
      </c>
      <c r="AI18">
        <v>282755956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ROW(Source!A144)</f>
        <v>144</v>
      </c>
      <c r="B19">
        <v>282755957</v>
      </c>
      <c r="C19">
        <v>282544374</v>
      </c>
      <c r="D19">
        <v>102321307</v>
      </c>
      <c r="E19">
        <v>1</v>
      </c>
      <c r="F19">
        <v>1</v>
      </c>
      <c r="G19">
        <v>1</v>
      </c>
      <c r="H19">
        <v>1</v>
      </c>
      <c r="I19" t="s">
        <v>246</v>
      </c>
      <c r="J19" t="s">
        <v>3</v>
      </c>
      <c r="K19" t="s">
        <v>234</v>
      </c>
      <c r="L19">
        <v>1369</v>
      </c>
      <c r="N19">
        <v>1013</v>
      </c>
      <c r="O19" t="s">
        <v>235</v>
      </c>
      <c r="P19" t="s">
        <v>235</v>
      </c>
      <c r="Q19">
        <v>1</v>
      </c>
      <c r="X19">
        <v>8.1</v>
      </c>
      <c r="Y19">
        <v>0</v>
      </c>
      <c r="Z19">
        <v>0</v>
      </c>
      <c r="AA19">
        <v>0</v>
      </c>
      <c r="AB19">
        <v>163.6</v>
      </c>
      <c r="AC19">
        <v>0</v>
      </c>
      <c r="AD19">
        <v>1</v>
      </c>
      <c r="AE19">
        <v>1</v>
      </c>
      <c r="AF19" t="s">
        <v>3</v>
      </c>
      <c r="AG19">
        <v>8.1</v>
      </c>
      <c r="AH19">
        <v>2</v>
      </c>
      <c r="AI19">
        <v>282755957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ROW(Source!A180)</f>
        <v>180</v>
      </c>
      <c r="B20">
        <v>282755958</v>
      </c>
      <c r="C20">
        <v>282544377</v>
      </c>
      <c r="D20">
        <v>102312553</v>
      </c>
      <c r="E20">
        <v>1</v>
      </c>
      <c r="F20">
        <v>1</v>
      </c>
      <c r="G20">
        <v>1</v>
      </c>
      <c r="H20">
        <v>1</v>
      </c>
      <c r="I20" t="s">
        <v>233</v>
      </c>
      <c r="J20" t="s">
        <v>3</v>
      </c>
      <c r="K20" t="s">
        <v>234</v>
      </c>
      <c r="L20">
        <v>1369</v>
      </c>
      <c r="N20">
        <v>1013</v>
      </c>
      <c r="O20" t="s">
        <v>235</v>
      </c>
      <c r="P20" t="s">
        <v>235</v>
      </c>
      <c r="Q20">
        <v>1</v>
      </c>
      <c r="X20">
        <v>27</v>
      </c>
      <c r="Y20">
        <v>0</v>
      </c>
      <c r="Z20">
        <v>0</v>
      </c>
      <c r="AA20">
        <v>0</v>
      </c>
      <c r="AB20">
        <v>186</v>
      </c>
      <c r="AC20">
        <v>0</v>
      </c>
      <c r="AD20">
        <v>1</v>
      </c>
      <c r="AE20">
        <v>1</v>
      </c>
      <c r="AF20" t="s">
        <v>3</v>
      </c>
      <c r="AG20">
        <v>27</v>
      </c>
      <c r="AH20">
        <v>2</v>
      </c>
      <c r="AI20">
        <v>282755958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ROW(Source!A181)</f>
        <v>181</v>
      </c>
      <c r="B21">
        <v>282755959</v>
      </c>
      <c r="C21">
        <v>282544380</v>
      </c>
      <c r="D21">
        <v>102312760</v>
      </c>
      <c r="E21">
        <v>1</v>
      </c>
      <c r="F21">
        <v>1</v>
      </c>
      <c r="G21">
        <v>1</v>
      </c>
      <c r="H21">
        <v>1</v>
      </c>
      <c r="I21" t="s">
        <v>247</v>
      </c>
      <c r="J21" t="s">
        <v>3</v>
      </c>
      <c r="K21" t="s">
        <v>248</v>
      </c>
      <c r="L21">
        <v>1369</v>
      </c>
      <c r="N21">
        <v>1013</v>
      </c>
      <c r="O21" t="s">
        <v>235</v>
      </c>
      <c r="P21" t="s">
        <v>235</v>
      </c>
      <c r="Q21">
        <v>1</v>
      </c>
      <c r="X21">
        <v>2</v>
      </c>
      <c r="Y21">
        <v>0</v>
      </c>
      <c r="Z21">
        <v>0</v>
      </c>
      <c r="AA21">
        <v>0</v>
      </c>
      <c r="AB21">
        <v>153.9</v>
      </c>
      <c r="AC21">
        <v>0</v>
      </c>
      <c r="AD21">
        <v>1</v>
      </c>
      <c r="AE21">
        <v>1</v>
      </c>
      <c r="AF21" t="s">
        <v>3</v>
      </c>
      <c r="AG21">
        <v>2</v>
      </c>
      <c r="AH21">
        <v>2</v>
      </c>
      <c r="AI21">
        <v>282755959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ROW(Source!A182)</f>
        <v>182</v>
      </c>
      <c r="B22">
        <v>282755960</v>
      </c>
      <c r="C22">
        <v>282544383</v>
      </c>
      <c r="D22">
        <v>140403176</v>
      </c>
      <c r="E22">
        <v>1</v>
      </c>
      <c r="F22">
        <v>1</v>
      </c>
      <c r="G22">
        <v>1</v>
      </c>
      <c r="H22">
        <v>1</v>
      </c>
      <c r="I22" t="s">
        <v>236</v>
      </c>
      <c r="J22" t="s">
        <v>3</v>
      </c>
      <c r="K22" t="s">
        <v>237</v>
      </c>
      <c r="L22">
        <v>1369</v>
      </c>
      <c r="N22">
        <v>1013</v>
      </c>
      <c r="O22" t="s">
        <v>235</v>
      </c>
      <c r="P22" t="s">
        <v>235</v>
      </c>
      <c r="Q22">
        <v>1</v>
      </c>
      <c r="X22">
        <v>0.52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1</v>
      </c>
      <c r="AF22" t="s">
        <v>3</v>
      </c>
      <c r="AG22">
        <v>0.52</v>
      </c>
      <c r="AH22">
        <v>2</v>
      </c>
      <c r="AI22">
        <v>282755960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ROW(Source!A183)</f>
        <v>183</v>
      </c>
      <c r="B23">
        <v>282755961</v>
      </c>
      <c r="C23">
        <v>282544386</v>
      </c>
      <c r="D23">
        <v>140406971</v>
      </c>
      <c r="E23">
        <v>1</v>
      </c>
      <c r="F23">
        <v>1</v>
      </c>
      <c r="G23">
        <v>1</v>
      </c>
      <c r="H23">
        <v>1</v>
      </c>
      <c r="I23" t="s">
        <v>238</v>
      </c>
      <c r="J23" t="s">
        <v>3</v>
      </c>
      <c r="K23" t="s">
        <v>239</v>
      </c>
      <c r="L23">
        <v>1369</v>
      </c>
      <c r="N23">
        <v>1013</v>
      </c>
      <c r="O23" t="s">
        <v>235</v>
      </c>
      <c r="P23" t="s">
        <v>235</v>
      </c>
      <c r="Q23">
        <v>1</v>
      </c>
      <c r="X23">
        <v>6</v>
      </c>
      <c r="Y23">
        <v>0</v>
      </c>
      <c r="Z23">
        <v>0</v>
      </c>
      <c r="AA23">
        <v>0</v>
      </c>
      <c r="AB23">
        <v>196.3</v>
      </c>
      <c r="AC23">
        <v>0</v>
      </c>
      <c r="AD23">
        <v>1</v>
      </c>
      <c r="AE23">
        <v>1</v>
      </c>
      <c r="AF23" t="s">
        <v>3</v>
      </c>
      <c r="AG23">
        <v>6</v>
      </c>
      <c r="AH23">
        <v>2</v>
      </c>
      <c r="AI23">
        <v>282755961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ROW(Source!A183)</f>
        <v>183</v>
      </c>
      <c r="B24">
        <v>282755962</v>
      </c>
      <c r="C24">
        <v>282544386</v>
      </c>
      <c r="D24">
        <v>140406973</v>
      </c>
      <c r="E24">
        <v>1</v>
      </c>
      <c r="F24">
        <v>1</v>
      </c>
      <c r="G24">
        <v>1</v>
      </c>
      <c r="H24">
        <v>1</v>
      </c>
      <c r="I24" t="s">
        <v>240</v>
      </c>
      <c r="J24" t="s">
        <v>3</v>
      </c>
      <c r="K24" t="s">
        <v>241</v>
      </c>
      <c r="L24">
        <v>1369</v>
      </c>
      <c r="N24">
        <v>1013</v>
      </c>
      <c r="O24" t="s">
        <v>235</v>
      </c>
      <c r="P24" t="s">
        <v>235</v>
      </c>
      <c r="Q24">
        <v>1</v>
      </c>
      <c r="X24">
        <v>3</v>
      </c>
      <c r="Y24">
        <v>0</v>
      </c>
      <c r="Z24">
        <v>0</v>
      </c>
      <c r="AA24">
        <v>0</v>
      </c>
      <c r="AB24">
        <v>173.4</v>
      </c>
      <c r="AC24">
        <v>0</v>
      </c>
      <c r="AD24">
        <v>1</v>
      </c>
      <c r="AE24">
        <v>2</v>
      </c>
      <c r="AF24" t="s">
        <v>3</v>
      </c>
      <c r="AG24">
        <v>3</v>
      </c>
      <c r="AH24">
        <v>2</v>
      </c>
      <c r="AI24">
        <v>282755962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ROW(Source!A183)</f>
        <v>183</v>
      </c>
      <c r="B25">
        <v>282755963</v>
      </c>
      <c r="C25">
        <v>282544386</v>
      </c>
      <c r="D25">
        <v>140371596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245</v>
      </c>
      <c r="P25" t="s">
        <v>245</v>
      </c>
      <c r="Q25">
        <v>1</v>
      </c>
      <c r="X25">
        <v>3</v>
      </c>
      <c r="Y25">
        <v>0</v>
      </c>
      <c r="Z25">
        <v>1278.1000000000001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3</v>
      </c>
      <c r="AH25">
        <v>2</v>
      </c>
      <c r="AI25">
        <v>282755963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ROW(Source!A184)</f>
        <v>184</v>
      </c>
      <c r="B26">
        <v>282755964</v>
      </c>
      <c r="C26">
        <v>282544393</v>
      </c>
      <c r="D26">
        <v>102321307</v>
      </c>
      <c r="E26">
        <v>1</v>
      </c>
      <c r="F26">
        <v>1</v>
      </c>
      <c r="G26">
        <v>1</v>
      </c>
      <c r="H26">
        <v>1</v>
      </c>
      <c r="I26" t="s">
        <v>246</v>
      </c>
      <c r="J26" t="s">
        <v>3</v>
      </c>
      <c r="K26" t="s">
        <v>234</v>
      </c>
      <c r="L26">
        <v>1369</v>
      </c>
      <c r="N26">
        <v>1013</v>
      </c>
      <c r="O26" t="s">
        <v>235</v>
      </c>
      <c r="P26" t="s">
        <v>235</v>
      </c>
      <c r="Q26">
        <v>1</v>
      </c>
      <c r="X26">
        <v>8.1</v>
      </c>
      <c r="Y26">
        <v>0</v>
      </c>
      <c r="Z26">
        <v>0</v>
      </c>
      <c r="AA26">
        <v>0</v>
      </c>
      <c r="AB26">
        <v>163.6</v>
      </c>
      <c r="AC26">
        <v>0</v>
      </c>
      <c r="AD26">
        <v>1</v>
      </c>
      <c r="AE26">
        <v>1</v>
      </c>
      <c r="AF26" t="s">
        <v>3</v>
      </c>
      <c r="AG26">
        <v>8.1</v>
      </c>
      <c r="AH26">
        <v>2</v>
      </c>
      <c r="AI26">
        <v>282755964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ROW(Source!A220)</f>
        <v>220</v>
      </c>
      <c r="B27">
        <v>282755965</v>
      </c>
      <c r="C27">
        <v>282544396</v>
      </c>
      <c r="D27">
        <v>102321994</v>
      </c>
      <c r="E27">
        <v>1</v>
      </c>
      <c r="F27">
        <v>1</v>
      </c>
      <c r="G27">
        <v>1</v>
      </c>
      <c r="H27">
        <v>1</v>
      </c>
      <c r="I27" t="s">
        <v>249</v>
      </c>
      <c r="J27" t="s">
        <v>3</v>
      </c>
      <c r="K27" t="s">
        <v>250</v>
      </c>
      <c r="L27">
        <v>1369</v>
      </c>
      <c r="N27">
        <v>1013</v>
      </c>
      <c r="O27" t="s">
        <v>235</v>
      </c>
      <c r="P27" t="s">
        <v>235</v>
      </c>
      <c r="Q27">
        <v>1</v>
      </c>
      <c r="X27">
        <v>5</v>
      </c>
      <c r="Y27">
        <v>0</v>
      </c>
      <c r="Z27">
        <v>0</v>
      </c>
      <c r="AA27">
        <v>0</v>
      </c>
      <c r="AB27">
        <v>189</v>
      </c>
      <c r="AC27">
        <v>0</v>
      </c>
      <c r="AD27">
        <v>1</v>
      </c>
      <c r="AE27">
        <v>1</v>
      </c>
      <c r="AF27" t="s">
        <v>3</v>
      </c>
      <c r="AG27">
        <v>5</v>
      </c>
      <c r="AH27">
        <v>2</v>
      </c>
      <c r="AI27">
        <v>282755965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2024-12-25T09:53:13Z</dcterms:created>
  <dcterms:modified xsi:type="dcterms:W3CDTF">2024-12-25T13:08:45Z</dcterms:modified>
</cp:coreProperties>
</file>